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7zO0238ADAE\"/>
    </mc:Choice>
  </mc:AlternateContent>
  <bookViews>
    <workbookView xWindow="120" yWindow="45" windowWidth="19035" windowHeight="10995" tabRatio="825"/>
  </bookViews>
  <sheets>
    <sheet name="приложение 1 доходы 2025" sheetId="12" r:id="rId1"/>
    <sheet name="расходы 1 квартал 2025 " sheetId="13" r:id="rId2"/>
    <sheet name="по ИФДБ" sheetId="7" r:id="rId3"/>
  </sheets>
  <definedNames>
    <definedName name="_xlnm._FilterDatabase" localSheetId="0" hidden="1">'приложение 1 доходы 2025'!$B$10:$G$93</definedName>
    <definedName name="_xlnm._FilterDatabase" localSheetId="1" hidden="1">'расходы 1 квартал 2025 '!$B$9:$O$462</definedName>
    <definedName name="_xlnm.Print_Area" localSheetId="0">'приложение 1 доходы 2025'!$A$1:$H$93</definedName>
    <definedName name="_xlnm.Print_Area" localSheetId="1">'расходы 1 квартал 2025 '!$A$1:$P$460</definedName>
  </definedNames>
  <calcPr calcId="152511"/>
</workbook>
</file>

<file path=xl/calcChain.xml><?xml version="1.0" encoding="utf-8"?>
<calcChain xmlns="http://schemas.openxmlformats.org/spreadsheetml/2006/main">
  <c r="L416" i="13" l="1"/>
  <c r="N24" i="13" l="1"/>
  <c r="G80" i="12"/>
  <c r="E15" i="7" l="1"/>
  <c r="D12" i="7" l="1"/>
  <c r="D18" i="7" s="1"/>
  <c r="D9" i="7"/>
  <c r="E12" i="7" l="1"/>
  <c r="E9" i="7"/>
  <c r="E18" i="7" l="1"/>
  <c r="G63" i="12" l="1"/>
  <c r="G42" i="12"/>
  <c r="N176" i="13"/>
  <c r="N416" i="13"/>
  <c r="L68" i="13" l="1"/>
  <c r="N66" i="13"/>
  <c r="P31" i="13" l="1"/>
  <c r="P33" i="13"/>
  <c r="P70" i="13"/>
  <c r="P74" i="13"/>
  <c r="P89" i="13"/>
  <c r="P113" i="13"/>
  <c r="P137" i="13"/>
  <c r="P140" i="13"/>
  <c r="P223" i="13"/>
  <c r="P226" i="13"/>
  <c r="P231" i="13"/>
  <c r="P234" i="13"/>
  <c r="P261" i="13"/>
  <c r="P270" i="13"/>
  <c r="P272" i="13"/>
  <c r="P273" i="13"/>
  <c r="P275" i="13"/>
  <c r="P313" i="13"/>
  <c r="P323" i="13"/>
  <c r="P333" i="13"/>
  <c r="P338" i="13"/>
  <c r="P358" i="13"/>
  <c r="P395" i="13"/>
  <c r="P398" i="13"/>
  <c r="P422" i="13"/>
  <c r="O106" i="13" l="1"/>
  <c r="O105" i="13" s="1"/>
  <c r="O104" i="13" s="1"/>
  <c r="O103" i="13" s="1"/>
  <c r="O102" i="13" s="1"/>
  <c r="O101" i="13" s="1"/>
  <c r="O100" i="13" s="1"/>
  <c r="O99" i="13" s="1"/>
  <c r="O96" i="13"/>
  <c r="O95" i="13" s="1"/>
  <c r="N458" i="13"/>
  <c r="N450" i="13"/>
  <c r="N448" i="13"/>
  <c r="N440" i="13"/>
  <c r="N432" i="13"/>
  <c r="N427" i="13"/>
  <c r="N421" i="13"/>
  <c r="N417" i="13"/>
  <c r="N415" i="13"/>
  <c r="N413" i="13"/>
  <c r="N408" i="13"/>
  <c r="N405" i="13"/>
  <c r="N397" i="13"/>
  <c r="N394" i="13"/>
  <c r="N391" i="13"/>
  <c r="N384" i="13"/>
  <c r="N382" i="13"/>
  <c r="N376" i="13"/>
  <c r="N373" i="13"/>
  <c r="N367" i="13"/>
  <c r="N363" i="13"/>
  <c r="N360" i="13"/>
  <c r="N357" i="13"/>
  <c r="N351" i="13"/>
  <c r="N348" i="13"/>
  <c r="N345" i="13"/>
  <c r="N341" i="13"/>
  <c r="N337" i="13"/>
  <c r="N335" i="13"/>
  <c r="N332" i="13"/>
  <c r="N328" i="13"/>
  <c r="N322" i="13"/>
  <c r="N320" i="13"/>
  <c r="N317" i="13"/>
  <c r="N315" i="13"/>
  <c r="N312" i="13"/>
  <c r="N309" i="13"/>
  <c r="N307" i="13"/>
  <c r="N304" i="13"/>
  <c r="N302" i="13"/>
  <c r="N300" i="13"/>
  <c r="N299" i="13" s="1"/>
  <c r="N298" i="13"/>
  <c r="N297" i="13" s="1"/>
  <c r="N295" i="13"/>
  <c r="N294" i="13" s="1"/>
  <c r="N293" i="13"/>
  <c r="N292" i="13" s="1"/>
  <c r="N289" i="13"/>
  <c r="N287" i="13"/>
  <c r="N284" i="13"/>
  <c r="N282" i="13"/>
  <c r="N277" i="13"/>
  <c r="N269" i="13"/>
  <c r="N263" i="13"/>
  <c r="N260" i="13"/>
  <c r="N254" i="13"/>
  <c r="N251" i="13"/>
  <c r="N248" i="13"/>
  <c r="N244" i="13"/>
  <c r="N241" i="13"/>
  <c r="N233" i="13"/>
  <c r="N230" i="13"/>
  <c r="N228" i="13"/>
  <c r="N225" i="13"/>
  <c r="N222" i="13"/>
  <c r="N216" i="13"/>
  <c r="N209" i="13"/>
  <c r="N206" i="13"/>
  <c r="N203" i="13"/>
  <c r="N200" i="13"/>
  <c r="N197" i="13"/>
  <c r="N194" i="13"/>
  <c r="N191" i="13"/>
  <c r="N188" i="13"/>
  <c r="N185" i="13"/>
  <c r="N182" i="13"/>
  <c r="N175" i="13"/>
  <c r="N172" i="13"/>
  <c r="N169" i="13"/>
  <c r="N162" i="13"/>
  <c r="N156" i="13"/>
  <c r="N153" i="13"/>
  <c r="N150" i="13"/>
  <c r="N142" i="13"/>
  <c r="N139" i="13"/>
  <c r="N136" i="13"/>
  <c r="N132" i="13"/>
  <c r="N130" i="13"/>
  <c r="N127" i="13"/>
  <c r="N125" i="13"/>
  <c r="N118" i="13"/>
  <c r="N114" i="13"/>
  <c r="N112" i="13"/>
  <c r="N105" i="13"/>
  <c r="O98" i="13"/>
  <c r="O97" i="13" s="1"/>
  <c r="N97" i="13"/>
  <c r="N95" i="13"/>
  <c r="N88" i="13"/>
  <c r="N84" i="13"/>
  <c r="N82" i="13"/>
  <c r="N79" i="13"/>
  <c r="N73" i="13"/>
  <c r="N69" i="13"/>
  <c r="N67" i="13"/>
  <c r="N65" i="13"/>
  <c r="N61" i="13"/>
  <c r="N54" i="13"/>
  <c r="N47" i="13"/>
  <c r="N41" i="13"/>
  <c r="N34" i="13"/>
  <c r="N32" i="13"/>
  <c r="N30" i="13"/>
  <c r="N27" i="13"/>
  <c r="N25" i="13"/>
  <c r="N23" i="13"/>
  <c r="N16" i="13"/>
  <c r="N15" i="13"/>
  <c r="L459" i="13"/>
  <c r="J458" i="13"/>
  <c r="J457" i="13" s="1"/>
  <c r="J456" i="13" s="1"/>
  <c r="J455" i="13" s="1"/>
  <c r="J454" i="13" s="1"/>
  <c r="J453" i="13" s="1"/>
  <c r="J452" i="13" s="1"/>
  <c r="H458" i="13"/>
  <c r="H457" i="13" s="1"/>
  <c r="H456" i="13" s="1"/>
  <c r="H455" i="13" s="1"/>
  <c r="H454" i="13" s="1"/>
  <c r="H453" i="13" s="1"/>
  <c r="H452" i="13" s="1"/>
  <c r="L451" i="13"/>
  <c r="J450" i="13"/>
  <c r="H450" i="13"/>
  <c r="L449" i="13"/>
  <c r="J448" i="13"/>
  <c r="H448" i="13"/>
  <c r="L441" i="13"/>
  <c r="J440" i="13"/>
  <c r="J439" i="13" s="1"/>
  <c r="J438" i="13" s="1"/>
  <c r="J437" i="13" s="1"/>
  <c r="J436" i="13" s="1"/>
  <c r="J435" i="13" s="1"/>
  <c r="J434" i="13" s="1"/>
  <c r="H440" i="13"/>
  <c r="H439" i="13" s="1"/>
  <c r="H438" i="13" s="1"/>
  <c r="H437" i="13" s="1"/>
  <c r="H436" i="13" s="1"/>
  <c r="H435" i="13" s="1"/>
  <c r="H434" i="13" s="1"/>
  <c r="L433" i="13"/>
  <c r="J432" i="13"/>
  <c r="J431" i="13" s="1"/>
  <c r="J430" i="13" s="1"/>
  <c r="J429" i="13" s="1"/>
  <c r="H432" i="13"/>
  <c r="H431" i="13" s="1"/>
  <c r="L428" i="13"/>
  <c r="J427" i="13"/>
  <c r="J426" i="13" s="1"/>
  <c r="J425" i="13" s="1"/>
  <c r="J424" i="13" s="1"/>
  <c r="H427" i="13"/>
  <c r="H426" i="13" s="1"/>
  <c r="H425" i="13" s="1"/>
  <c r="H424" i="13" s="1"/>
  <c r="L421" i="13"/>
  <c r="L420" i="13" s="1"/>
  <c r="J421" i="13"/>
  <c r="J420" i="13" s="1"/>
  <c r="H421" i="13"/>
  <c r="H420" i="13" s="1"/>
  <c r="L419" i="13"/>
  <c r="P419" i="13" s="1"/>
  <c r="L418" i="13"/>
  <c r="P418" i="13" s="1"/>
  <c r="J417" i="13"/>
  <c r="H417" i="13"/>
  <c r="H416" i="13"/>
  <c r="J415" i="13"/>
  <c r="L414" i="13"/>
  <c r="J413" i="13"/>
  <c r="H413" i="13"/>
  <c r="L409" i="13"/>
  <c r="J408" i="13"/>
  <c r="J407" i="13" s="1"/>
  <c r="H408" i="13"/>
  <c r="H407" i="13" s="1"/>
  <c r="L406" i="13"/>
  <c r="J405" i="13"/>
  <c r="J404" i="13" s="1"/>
  <c r="H405" i="13"/>
  <c r="H404" i="13" s="1"/>
  <c r="L397" i="13"/>
  <c r="L396" i="13" s="1"/>
  <c r="J397" i="13"/>
  <c r="J396" i="13" s="1"/>
  <c r="H397" i="13"/>
  <c r="H396" i="13" s="1"/>
  <c r="L394" i="13"/>
  <c r="L393" i="13" s="1"/>
  <c r="J394" i="13"/>
  <c r="J393" i="13" s="1"/>
  <c r="H394" i="13"/>
  <c r="H393" i="13" s="1"/>
  <c r="L392" i="13"/>
  <c r="J391" i="13"/>
  <c r="J390" i="13" s="1"/>
  <c r="H391" i="13"/>
  <c r="H390" i="13" s="1"/>
  <c r="L385" i="13"/>
  <c r="K384" i="13"/>
  <c r="K381" i="13" s="1"/>
  <c r="K380" i="13" s="1"/>
  <c r="K379" i="13" s="1"/>
  <c r="K378" i="13" s="1"/>
  <c r="J384" i="13"/>
  <c r="J381" i="13" s="1"/>
  <c r="J380" i="13" s="1"/>
  <c r="J379" i="13" s="1"/>
  <c r="I384" i="13"/>
  <c r="I381" i="13" s="1"/>
  <c r="I380" i="13" s="1"/>
  <c r="I379" i="13" s="1"/>
  <c r="I378" i="13" s="1"/>
  <c r="H384" i="13"/>
  <c r="H381" i="13" s="1"/>
  <c r="H380" i="13" s="1"/>
  <c r="H379" i="13" s="1"/>
  <c r="L383" i="13"/>
  <c r="P383" i="13" s="1"/>
  <c r="K382" i="13"/>
  <c r="J382" i="13"/>
  <c r="I382" i="13"/>
  <c r="H382" i="13"/>
  <c r="J376" i="13"/>
  <c r="J375" i="13" s="1"/>
  <c r="H376" i="13"/>
  <c r="H375" i="13" s="1"/>
  <c r="L374" i="13"/>
  <c r="J373" i="13"/>
  <c r="J372" i="13" s="1"/>
  <c r="H373" i="13"/>
  <c r="H372" i="13" s="1"/>
  <c r="L368" i="13"/>
  <c r="J367" i="13"/>
  <c r="J366" i="13" s="1"/>
  <c r="J365" i="13" s="1"/>
  <c r="H367" i="13"/>
  <c r="H366" i="13" s="1"/>
  <c r="H365" i="13" s="1"/>
  <c r="L364" i="13"/>
  <c r="J363" i="13"/>
  <c r="J362" i="13" s="1"/>
  <c r="H363" i="13"/>
  <c r="H362" i="13" s="1"/>
  <c r="L361" i="13"/>
  <c r="J360" i="13"/>
  <c r="J359" i="13" s="1"/>
  <c r="H360" i="13"/>
  <c r="H359" i="13" s="1"/>
  <c r="L357" i="13"/>
  <c r="L356" i="13" s="1"/>
  <c r="J357" i="13"/>
  <c r="J356" i="13" s="1"/>
  <c r="H357" i="13"/>
  <c r="H356" i="13" s="1"/>
  <c r="J351" i="13"/>
  <c r="J350" i="13" s="1"/>
  <c r="H351" i="13"/>
  <c r="H350" i="13" s="1"/>
  <c r="L349" i="13"/>
  <c r="J348" i="13"/>
  <c r="J347" i="13" s="1"/>
  <c r="H348" i="13"/>
  <c r="H347" i="13" s="1"/>
  <c r="L346" i="13"/>
  <c r="J345" i="13"/>
  <c r="J344" i="13" s="1"/>
  <c r="H345" i="13"/>
  <c r="H344" i="13" s="1"/>
  <c r="J342" i="13"/>
  <c r="H341" i="13"/>
  <c r="H340" i="13" s="1"/>
  <c r="H339" i="13" s="1"/>
  <c r="L337" i="13"/>
  <c r="J337" i="13"/>
  <c r="H337" i="13"/>
  <c r="L336" i="13"/>
  <c r="J335" i="13"/>
  <c r="H335" i="13"/>
  <c r="L332" i="13"/>
  <c r="L331" i="13" s="1"/>
  <c r="J332" i="13"/>
  <c r="J331" i="13" s="1"/>
  <c r="H332" i="13"/>
  <c r="H331" i="13" s="1"/>
  <c r="L329" i="13"/>
  <c r="J328" i="13"/>
  <c r="J327" i="13" s="1"/>
  <c r="J326" i="13" s="1"/>
  <c r="H328" i="13"/>
  <c r="H327" i="13" s="1"/>
  <c r="H326" i="13" s="1"/>
  <c r="L322" i="13"/>
  <c r="H322" i="13"/>
  <c r="J320" i="13"/>
  <c r="J319" i="13" s="1"/>
  <c r="H320" i="13"/>
  <c r="H319" i="13" s="1"/>
  <c r="L318" i="13"/>
  <c r="J317" i="13"/>
  <c r="H317" i="13"/>
  <c r="L316" i="13"/>
  <c r="J315" i="13"/>
  <c r="H315" i="13"/>
  <c r="L312" i="13"/>
  <c r="L311" i="13" s="1"/>
  <c r="J312" i="13"/>
  <c r="J311" i="13" s="1"/>
  <c r="H312" i="13"/>
  <c r="H311" i="13" s="1"/>
  <c r="L310" i="13"/>
  <c r="J309" i="13"/>
  <c r="H309" i="13"/>
  <c r="H306" i="13" s="1"/>
  <c r="L308" i="13"/>
  <c r="J307" i="13"/>
  <c r="H307" i="13"/>
  <c r="H305" i="13"/>
  <c r="L305" i="13" s="1"/>
  <c r="J304" i="13"/>
  <c r="L303" i="13"/>
  <c r="J302" i="13"/>
  <c r="H302" i="13"/>
  <c r="H300" i="13"/>
  <c r="J299" i="13"/>
  <c r="H298" i="13"/>
  <c r="L298" i="13" s="1"/>
  <c r="J297" i="13"/>
  <c r="H295" i="13"/>
  <c r="H294" i="13" s="1"/>
  <c r="J294" i="13"/>
  <c r="H293" i="13"/>
  <c r="L293" i="13" s="1"/>
  <c r="J292" i="13"/>
  <c r="L290" i="13"/>
  <c r="J289" i="13"/>
  <c r="H289" i="13"/>
  <c r="L288" i="13"/>
  <c r="J287" i="13"/>
  <c r="H287" i="13"/>
  <c r="L285" i="13"/>
  <c r="J284" i="13"/>
  <c r="H284" i="13"/>
  <c r="L283" i="13"/>
  <c r="J282" i="13"/>
  <c r="H282" i="13"/>
  <c r="H278" i="13"/>
  <c r="L278" i="13" s="1"/>
  <c r="K277" i="13"/>
  <c r="K274" i="13" s="1"/>
  <c r="J277" i="13"/>
  <c r="J274" i="13" s="1"/>
  <c r="I277" i="13"/>
  <c r="I274" i="13" s="1"/>
  <c r="L276" i="13"/>
  <c r="P276" i="13" s="1"/>
  <c r="L271" i="13"/>
  <c r="P271" i="13" s="1"/>
  <c r="L269" i="13"/>
  <c r="K269" i="13"/>
  <c r="J269" i="13"/>
  <c r="I269" i="13"/>
  <c r="H269" i="13"/>
  <c r="J263" i="13"/>
  <c r="J262" i="13" s="1"/>
  <c r="H263" i="13"/>
  <c r="H262" i="13" s="1"/>
  <c r="L260" i="13"/>
  <c r="L259" i="13" s="1"/>
  <c r="J260" i="13"/>
  <c r="J259" i="13" s="1"/>
  <c r="H260" i="13"/>
  <c r="H259" i="13" s="1"/>
  <c r="L255" i="13"/>
  <c r="J254" i="13"/>
  <c r="J253" i="13" s="1"/>
  <c r="H254" i="13"/>
  <c r="H253" i="13" s="1"/>
  <c r="L252" i="13"/>
  <c r="J251" i="13"/>
  <c r="J250" i="13" s="1"/>
  <c r="H251" i="13"/>
  <c r="H250" i="13" s="1"/>
  <c r="L249" i="13"/>
  <c r="J248" i="13"/>
  <c r="J247" i="13" s="1"/>
  <c r="H248" i="13"/>
  <c r="H247" i="13" s="1"/>
  <c r="H245" i="13"/>
  <c r="J244" i="13"/>
  <c r="J243" i="13" s="1"/>
  <c r="L242" i="13"/>
  <c r="J241" i="13"/>
  <c r="J240" i="13" s="1"/>
  <c r="H241" i="13"/>
  <c r="H240" i="13" s="1"/>
  <c r="K236" i="13"/>
  <c r="I236" i="13"/>
  <c r="L233" i="13"/>
  <c r="L232" i="13" s="1"/>
  <c r="J233" i="13"/>
  <c r="J232" i="13" s="1"/>
  <c r="H233" i="13"/>
  <c r="H232" i="13" s="1"/>
  <c r="L230" i="13"/>
  <c r="L227" i="13" s="1"/>
  <c r="J230" i="13"/>
  <c r="J227" i="13" s="1"/>
  <c r="H230" i="13"/>
  <c r="L229" i="13"/>
  <c r="J228" i="13"/>
  <c r="H228" i="13"/>
  <c r="L225" i="13"/>
  <c r="L224" i="13" s="1"/>
  <c r="J225" i="13"/>
  <c r="J224" i="13" s="1"/>
  <c r="H225" i="13"/>
  <c r="H224" i="13" s="1"/>
  <c r="L222" i="13"/>
  <c r="L221" i="13" s="1"/>
  <c r="J222" i="13"/>
  <c r="J221" i="13" s="1"/>
  <c r="H222" i="13"/>
  <c r="H221" i="13" s="1"/>
  <c r="H217" i="13"/>
  <c r="L217" i="13" s="1"/>
  <c r="J216" i="13"/>
  <c r="J215" i="13" s="1"/>
  <c r="J213" i="13" s="1"/>
  <c r="J212" i="13" s="1"/>
  <c r="J211" i="13" s="1"/>
  <c r="L210" i="13"/>
  <c r="J209" i="13"/>
  <c r="J208" i="13" s="1"/>
  <c r="H209" i="13"/>
  <c r="H208" i="13" s="1"/>
  <c r="L207" i="13"/>
  <c r="J206" i="13"/>
  <c r="J205" i="13" s="1"/>
  <c r="H206" i="13"/>
  <c r="H205" i="13" s="1"/>
  <c r="L204" i="13"/>
  <c r="J203" i="13"/>
  <c r="J202" i="13" s="1"/>
  <c r="H203" i="13"/>
  <c r="H202" i="13" s="1"/>
  <c r="L201" i="13"/>
  <c r="J200" i="13"/>
  <c r="J199" i="13" s="1"/>
  <c r="H200" i="13"/>
  <c r="H199" i="13" s="1"/>
  <c r="L198" i="13"/>
  <c r="J197" i="13"/>
  <c r="J196" i="13" s="1"/>
  <c r="H197" i="13"/>
  <c r="H196" i="13" s="1"/>
  <c r="L195" i="13"/>
  <c r="J194" i="13"/>
  <c r="J193" i="13" s="1"/>
  <c r="H194" i="13"/>
  <c r="H193" i="13" s="1"/>
  <c r="L192" i="13"/>
  <c r="J191" i="13"/>
  <c r="J190" i="13" s="1"/>
  <c r="H191" i="13"/>
  <c r="H190" i="13" s="1"/>
  <c r="L189" i="13"/>
  <c r="J188" i="13"/>
  <c r="J187" i="13" s="1"/>
  <c r="H188" i="13"/>
  <c r="H187" i="13" s="1"/>
  <c r="L186" i="13"/>
  <c r="J185" i="13"/>
  <c r="J184" i="13" s="1"/>
  <c r="H185" i="13"/>
  <c r="H184" i="13" s="1"/>
  <c r="L183" i="13"/>
  <c r="J182" i="13"/>
  <c r="J181" i="13" s="1"/>
  <c r="H182" i="13"/>
  <c r="H181" i="13" s="1"/>
  <c r="L176" i="13"/>
  <c r="J175" i="13"/>
  <c r="J174" i="13" s="1"/>
  <c r="H175" i="13"/>
  <c r="H174" i="13" s="1"/>
  <c r="L173" i="13"/>
  <c r="J172" i="13"/>
  <c r="J171" i="13" s="1"/>
  <c r="H172" i="13"/>
  <c r="H171" i="13" s="1"/>
  <c r="L170" i="13"/>
  <c r="J169" i="13"/>
  <c r="J168" i="13" s="1"/>
  <c r="H169" i="13"/>
  <c r="H168" i="13" s="1"/>
  <c r="L163" i="13"/>
  <c r="J162" i="13"/>
  <c r="J161" i="13" s="1"/>
  <c r="J160" i="13" s="1"/>
  <c r="J159" i="13" s="1"/>
  <c r="J158" i="13" s="1"/>
  <c r="H162" i="13"/>
  <c r="H161" i="13" s="1"/>
  <c r="H160" i="13" s="1"/>
  <c r="H159" i="13" s="1"/>
  <c r="H158" i="13" s="1"/>
  <c r="L157" i="13"/>
  <c r="J156" i="13"/>
  <c r="J155" i="13" s="1"/>
  <c r="H156" i="13"/>
  <c r="H155" i="13" s="1"/>
  <c r="L154" i="13"/>
  <c r="J153" i="13"/>
  <c r="J152" i="13" s="1"/>
  <c r="H153" i="13"/>
  <c r="H152" i="13" s="1"/>
  <c r="L151" i="13"/>
  <c r="J150" i="13"/>
  <c r="J149" i="13" s="1"/>
  <c r="H150" i="13"/>
  <c r="H149" i="13" s="1"/>
  <c r="L143" i="13"/>
  <c r="J142" i="13"/>
  <c r="J141" i="13" s="1"/>
  <c r="H142" i="13"/>
  <c r="H141" i="13" s="1"/>
  <c r="L139" i="13"/>
  <c r="L138" i="13" s="1"/>
  <c r="J139" i="13"/>
  <c r="J138" i="13" s="1"/>
  <c r="H139" i="13"/>
  <c r="H138" i="13" s="1"/>
  <c r="L136" i="13"/>
  <c r="L135" i="13" s="1"/>
  <c r="J136" i="13"/>
  <c r="J135" i="13" s="1"/>
  <c r="H136" i="13"/>
  <c r="H135" i="13" s="1"/>
  <c r="J132" i="13"/>
  <c r="H132" i="13"/>
  <c r="L131" i="13"/>
  <c r="J130" i="13"/>
  <c r="J129" i="13" s="1"/>
  <c r="H130" i="13"/>
  <c r="H129" i="13" s="1"/>
  <c r="L128" i="13"/>
  <c r="J127" i="13"/>
  <c r="H127" i="13"/>
  <c r="L126" i="13"/>
  <c r="J125" i="13"/>
  <c r="J124" i="13" s="1"/>
  <c r="H125" i="13"/>
  <c r="H124" i="13" s="1"/>
  <c r="L119" i="13"/>
  <c r="J118" i="13"/>
  <c r="J117" i="13" s="1"/>
  <c r="J116" i="13" s="1"/>
  <c r="H118" i="13"/>
  <c r="H117" i="13" s="1"/>
  <c r="H116" i="13" s="1"/>
  <c r="L115" i="13"/>
  <c r="J114" i="13"/>
  <c r="H114" i="13"/>
  <c r="L112" i="13"/>
  <c r="L111" i="13" s="1"/>
  <c r="J112" i="13"/>
  <c r="J111" i="13" s="1"/>
  <c r="H112" i="13"/>
  <c r="H111" i="13" s="1"/>
  <c r="L106" i="13"/>
  <c r="K106" i="13"/>
  <c r="K105" i="13" s="1"/>
  <c r="K104" i="13" s="1"/>
  <c r="K103" i="13" s="1"/>
  <c r="K102" i="13" s="1"/>
  <c r="K101" i="13" s="1"/>
  <c r="K100" i="13" s="1"/>
  <c r="K99" i="13" s="1"/>
  <c r="I106" i="13"/>
  <c r="I105" i="13" s="1"/>
  <c r="I104" i="13" s="1"/>
  <c r="I103" i="13" s="1"/>
  <c r="I102" i="13" s="1"/>
  <c r="I101" i="13" s="1"/>
  <c r="I100" i="13" s="1"/>
  <c r="I99" i="13" s="1"/>
  <c r="J105" i="13"/>
  <c r="J104" i="13" s="1"/>
  <c r="J103" i="13" s="1"/>
  <c r="J102" i="13" s="1"/>
  <c r="J101" i="13" s="1"/>
  <c r="J100" i="13" s="1"/>
  <c r="H105" i="13"/>
  <c r="H104" i="13" s="1"/>
  <c r="H103" i="13" s="1"/>
  <c r="H102" i="13" s="1"/>
  <c r="H101" i="13" s="1"/>
  <c r="H100" i="13" s="1"/>
  <c r="K98" i="13"/>
  <c r="K97" i="13" s="1"/>
  <c r="H98" i="13"/>
  <c r="I98" i="13" s="1"/>
  <c r="I97" i="13" s="1"/>
  <c r="J97" i="13"/>
  <c r="L96" i="13"/>
  <c r="P96" i="13" s="1"/>
  <c r="K96" i="13"/>
  <c r="K95" i="13" s="1"/>
  <c r="I96" i="13"/>
  <c r="I95" i="13" s="1"/>
  <c r="J95" i="13"/>
  <c r="J94" i="13" s="1"/>
  <c r="J93" i="13" s="1"/>
  <c r="J92" i="13" s="1"/>
  <c r="J91" i="13" s="1"/>
  <c r="J90" i="13" s="1"/>
  <c r="H95" i="13"/>
  <c r="L88" i="13"/>
  <c r="L87" i="13" s="1"/>
  <c r="L86" i="13" s="1"/>
  <c r="J88" i="13"/>
  <c r="J87" i="13" s="1"/>
  <c r="J86" i="13" s="1"/>
  <c r="H88" i="13"/>
  <c r="H87" i="13" s="1"/>
  <c r="H86" i="13" s="1"/>
  <c r="L85" i="13"/>
  <c r="J84" i="13"/>
  <c r="H84" i="13"/>
  <c r="H83" i="13"/>
  <c r="H82" i="13" s="1"/>
  <c r="J82" i="13"/>
  <c r="H80" i="13"/>
  <c r="L80" i="13" s="1"/>
  <c r="J79" i="13"/>
  <c r="J78" i="13" s="1"/>
  <c r="H79" i="13"/>
  <c r="H78" i="13" s="1"/>
  <c r="K76" i="13"/>
  <c r="I76" i="13"/>
  <c r="L73" i="13"/>
  <c r="L72" i="13" s="1"/>
  <c r="J73" i="13"/>
  <c r="J72" i="13" s="1"/>
  <c r="H73" i="13"/>
  <c r="H72" i="13" s="1"/>
  <c r="L71" i="13"/>
  <c r="J69" i="13"/>
  <c r="H69" i="13"/>
  <c r="H68" i="13"/>
  <c r="H67" i="13" s="1"/>
  <c r="J67" i="13"/>
  <c r="L66" i="13"/>
  <c r="J65" i="13"/>
  <c r="H65" i="13"/>
  <c r="L62" i="13"/>
  <c r="J61" i="13"/>
  <c r="J60" i="13" s="1"/>
  <c r="J59" i="13" s="1"/>
  <c r="H61" i="13"/>
  <c r="H60" i="13" s="1"/>
  <c r="H59" i="13" s="1"/>
  <c r="L55" i="13"/>
  <c r="J54" i="13"/>
  <c r="J53" i="13" s="1"/>
  <c r="J52" i="13" s="1"/>
  <c r="J51" i="13" s="1"/>
  <c r="J50" i="13" s="1"/>
  <c r="J49" i="13" s="1"/>
  <c r="H54" i="13"/>
  <c r="H53" i="13" s="1"/>
  <c r="H52" i="13" s="1"/>
  <c r="H51" i="13" s="1"/>
  <c r="H50" i="13" s="1"/>
  <c r="H49" i="13" s="1"/>
  <c r="L48" i="13"/>
  <c r="J47" i="13"/>
  <c r="J46" i="13" s="1"/>
  <c r="J45" i="13" s="1"/>
  <c r="J44" i="13" s="1"/>
  <c r="J43" i="13" s="1"/>
  <c r="H47" i="13"/>
  <c r="H46" i="13" s="1"/>
  <c r="H45" i="13" s="1"/>
  <c r="H44" i="13" s="1"/>
  <c r="H43" i="13" s="1"/>
  <c r="H42" i="13"/>
  <c r="H41" i="13" s="1"/>
  <c r="H40" i="13" s="1"/>
  <c r="H39" i="13" s="1"/>
  <c r="H38" i="13" s="1"/>
  <c r="H37" i="13" s="1"/>
  <c r="J41" i="13"/>
  <c r="J40" i="13" s="1"/>
  <c r="J39" i="13" s="1"/>
  <c r="J38" i="13" s="1"/>
  <c r="J37" i="13" s="1"/>
  <c r="L36" i="13"/>
  <c r="P36" i="13" s="1"/>
  <c r="P35" i="13"/>
  <c r="J34" i="13"/>
  <c r="H34" i="13"/>
  <c r="L32" i="13"/>
  <c r="J32" i="13"/>
  <c r="H32" i="13"/>
  <c r="L30" i="13"/>
  <c r="J30" i="13"/>
  <c r="H30" i="13"/>
  <c r="J27" i="13"/>
  <c r="H27" i="13"/>
  <c r="L26" i="13"/>
  <c r="J25" i="13"/>
  <c r="H25" i="13"/>
  <c r="H24" i="13"/>
  <c r="L24" i="13" s="1"/>
  <c r="J23" i="13"/>
  <c r="L17" i="13"/>
  <c r="J16" i="13"/>
  <c r="H16" i="13"/>
  <c r="J15" i="13"/>
  <c r="J14" i="13" s="1"/>
  <c r="J13" i="13" s="1"/>
  <c r="J12" i="13" s="1"/>
  <c r="J11" i="13" s="1"/>
  <c r="H15" i="13"/>
  <c r="H14" i="13" s="1"/>
  <c r="H13" i="13" s="1"/>
  <c r="H12" i="13" s="1"/>
  <c r="H11" i="13" s="1"/>
  <c r="I94" i="13" l="1"/>
  <c r="I93" i="13" s="1"/>
  <c r="I92" i="13" s="1"/>
  <c r="I91" i="13" s="1"/>
  <c r="I90" i="13" s="1"/>
  <c r="K94" i="13"/>
  <c r="K93" i="13" s="1"/>
  <c r="K92" i="13" s="1"/>
  <c r="K91" i="13" s="1"/>
  <c r="K90" i="13" s="1"/>
  <c r="N314" i="13"/>
  <c r="P30" i="13"/>
  <c r="J447" i="13"/>
  <c r="J446" i="13" s="1"/>
  <c r="J445" i="13" s="1"/>
  <c r="J444" i="13" s="1"/>
  <c r="J443" i="13" s="1"/>
  <c r="J442" i="13" s="1"/>
  <c r="L23" i="13"/>
  <c r="P23" i="13" s="1"/>
  <c r="P24" i="13"/>
  <c r="L54" i="13"/>
  <c r="L53" i="13" s="1"/>
  <c r="L52" i="13" s="1"/>
  <c r="L51" i="13" s="1"/>
  <c r="L50" i="13" s="1"/>
  <c r="L49" i="13" s="1"/>
  <c r="P55" i="13"/>
  <c r="M106" i="13"/>
  <c r="M105" i="13" s="1"/>
  <c r="M104" i="13" s="1"/>
  <c r="M103" i="13" s="1"/>
  <c r="M102" i="13" s="1"/>
  <c r="M101" i="13" s="1"/>
  <c r="M100" i="13" s="1"/>
  <c r="M99" i="13" s="1"/>
  <c r="P106" i="13"/>
  <c r="L125" i="13"/>
  <c r="L124" i="13" s="1"/>
  <c r="P126" i="13"/>
  <c r="L197" i="13"/>
  <c r="L196" i="13" s="1"/>
  <c r="P198" i="13"/>
  <c r="L297" i="13"/>
  <c r="P297" i="13" s="1"/>
  <c r="P298" i="13"/>
  <c r="L335" i="13"/>
  <c r="L334" i="13" s="1"/>
  <c r="L330" i="13" s="1"/>
  <c r="P336" i="13"/>
  <c r="L345" i="13"/>
  <c r="L344" i="13" s="1"/>
  <c r="P346" i="13"/>
  <c r="L376" i="13"/>
  <c r="L375" i="13" s="1"/>
  <c r="P377" i="13"/>
  <c r="L432" i="13"/>
  <c r="P432" i="13" s="1"/>
  <c r="P433" i="13"/>
  <c r="L440" i="13"/>
  <c r="L439" i="13" s="1"/>
  <c r="L438" i="13" s="1"/>
  <c r="L437" i="13" s="1"/>
  <c r="L436" i="13" s="1"/>
  <c r="L435" i="13" s="1"/>
  <c r="L434" i="13" s="1"/>
  <c r="P441" i="13"/>
  <c r="N46" i="13"/>
  <c r="N78" i="13"/>
  <c r="N111" i="13"/>
  <c r="P111" i="13" s="1"/>
  <c r="P112" i="13"/>
  <c r="N155" i="13"/>
  <c r="N190" i="13"/>
  <c r="N221" i="13"/>
  <c r="P221" i="13" s="1"/>
  <c r="P222" i="13"/>
  <c r="P269" i="13"/>
  <c r="N331" i="13"/>
  <c r="P331" i="13" s="1"/>
  <c r="P332" i="13"/>
  <c r="N359" i="13"/>
  <c r="N393" i="13"/>
  <c r="P393" i="13" s="1"/>
  <c r="P394" i="13"/>
  <c r="L118" i="13"/>
  <c r="L117" i="13" s="1"/>
  <c r="L116" i="13" s="1"/>
  <c r="P119" i="13"/>
  <c r="L142" i="13"/>
  <c r="L141" i="13" s="1"/>
  <c r="L134" i="13" s="1"/>
  <c r="L133" i="13" s="1"/>
  <c r="P143" i="13"/>
  <c r="L182" i="13"/>
  <c r="L181" i="13" s="1"/>
  <c r="P183" i="13"/>
  <c r="L194" i="13"/>
  <c r="L193" i="13" s="1"/>
  <c r="P195" i="13"/>
  <c r="L206" i="13"/>
  <c r="L205" i="13" s="1"/>
  <c r="P207" i="13"/>
  <c r="L254" i="13"/>
  <c r="L253" i="13" s="1"/>
  <c r="P255" i="13"/>
  <c r="L302" i="13"/>
  <c r="P302" i="13" s="1"/>
  <c r="P303" i="13"/>
  <c r="L309" i="13"/>
  <c r="P309" i="13" s="1"/>
  <c r="P310" i="13"/>
  <c r="L320" i="13"/>
  <c r="P320" i="13" s="1"/>
  <c r="P321" i="13"/>
  <c r="L373" i="13"/>
  <c r="L372" i="13" s="1"/>
  <c r="P374" i="13"/>
  <c r="L427" i="13"/>
  <c r="L426" i="13" s="1"/>
  <c r="L425" i="13" s="1"/>
  <c r="L424" i="13" s="1"/>
  <c r="P428" i="13"/>
  <c r="P32" i="13"/>
  <c r="N161" i="13"/>
  <c r="N193" i="13"/>
  <c r="N224" i="13"/>
  <c r="P224" i="13" s="1"/>
  <c r="P225" i="13"/>
  <c r="N253" i="13"/>
  <c r="N457" i="13"/>
  <c r="L16" i="13"/>
  <c r="P16" i="13" s="1"/>
  <c r="P17" i="13"/>
  <c r="L27" i="13"/>
  <c r="P27" i="13" s="1"/>
  <c r="P28" i="13"/>
  <c r="L65" i="13"/>
  <c r="P65" i="13" s="1"/>
  <c r="P66" i="13"/>
  <c r="L114" i="13"/>
  <c r="P114" i="13" s="1"/>
  <c r="P115" i="13"/>
  <c r="L130" i="13"/>
  <c r="L129" i="13" s="1"/>
  <c r="P131" i="13"/>
  <c r="L156" i="13"/>
  <c r="L155" i="13" s="1"/>
  <c r="P157" i="13"/>
  <c r="L175" i="13"/>
  <c r="L174" i="13" s="1"/>
  <c r="P176" i="13"/>
  <c r="L191" i="13"/>
  <c r="L190" i="13" s="1"/>
  <c r="P192" i="13"/>
  <c r="L203" i="13"/>
  <c r="L202" i="13" s="1"/>
  <c r="P204" i="13"/>
  <c r="L216" i="13"/>
  <c r="L215" i="13" s="1"/>
  <c r="P217" i="13"/>
  <c r="L241" i="13"/>
  <c r="L240" i="13" s="1"/>
  <c r="P242" i="13"/>
  <c r="L251" i="13"/>
  <c r="L250" i="13" s="1"/>
  <c r="P252" i="13"/>
  <c r="L277" i="13"/>
  <c r="L274" i="13" s="1"/>
  <c r="L268" i="13" s="1"/>
  <c r="L267" i="13" s="1"/>
  <c r="P278" i="13"/>
  <c r="L289" i="13"/>
  <c r="P289" i="13" s="1"/>
  <c r="P290" i="13"/>
  <c r="L307" i="13"/>
  <c r="P307" i="13" s="1"/>
  <c r="P308" i="13"/>
  <c r="L317" i="13"/>
  <c r="P317" i="13" s="1"/>
  <c r="P318" i="13"/>
  <c r="L328" i="13"/>
  <c r="L327" i="13" s="1"/>
  <c r="L326" i="13" s="1"/>
  <c r="P329" i="13"/>
  <c r="L351" i="13"/>
  <c r="L350" i="13" s="1"/>
  <c r="P352" i="13"/>
  <c r="L367" i="13"/>
  <c r="L366" i="13" s="1"/>
  <c r="L365" i="13" s="1"/>
  <c r="P368" i="13"/>
  <c r="L391" i="13"/>
  <c r="L390" i="13" s="1"/>
  <c r="L389" i="13" s="1"/>
  <c r="L388" i="13" s="1"/>
  <c r="L387" i="13" s="1"/>
  <c r="L386" i="13" s="1"/>
  <c r="P392" i="13"/>
  <c r="L408" i="13"/>
  <c r="L407" i="13" s="1"/>
  <c r="P409" i="13"/>
  <c r="L450" i="13"/>
  <c r="P450" i="13" s="1"/>
  <c r="P451" i="13"/>
  <c r="N14" i="13"/>
  <c r="N60" i="13"/>
  <c r="N117" i="13"/>
  <c r="P118" i="13"/>
  <c r="N149" i="13"/>
  <c r="N168" i="13"/>
  <c r="N184" i="13"/>
  <c r="N196" i="13"/>
  <c r="P196" i="13" s="1"/>
  <c r="N208" i="13"/>
  <c r="N227" i="13"/>
  <c r="P227" i="13" s="1"/>
  <c r="N243" i="13"/>
  <c r="N259" i="13"/>
  <c r="P259" i="13" s="1"/>
  <c r="P260" i="13"/>
  <c r="N311" i="13"/>
  <c r="P311" i="13" s="1"/>
  <c r="P312" i="13"/>
  <c r="P322" i="13"/>
  <c r="P337" i="13"/>
  <c r="N350" i="13"/>
  <c r="N366" i="13"/>
  <c r="N381" i="13"/>
  <c r="N404" i="13"/>
  <c r="N439" i="13"/>
  <c r="L84" i="13"/>
  <c r="P84" i="13" s="1"/>
  <c r="P85" i="13"/>
  <c r="L150" i="13"/>
  <c r="L149" i="13" s="1"/>
  <c r="P151" i="13"/>
  <c r="L169" i="13"/>
  <c r="L168" i="13" s="1"/>
  <c r="P170" i="13"/>
  <c r="L185" i="13"/>
  <c r="L184" i="13" s="1"/>
  <c r="P186" i="13"/>
  <c r="L209" i="13"/>
  <c r="L208" i="13" s="1"/>
  <c r="P210" i="13"/>
  <c r="L284" i="13"/>
  <c r="P284" i="13" s="1"/>
  <c r="P285" i="13"/>
  <c r="L292" i="13"/>
  <c r="P292" i="13" s="1"/>
  <c r="P293" i="13"/>
  <c r="L360" i="13"/>
  <c r="L359" i="13" s="1"/>
  <c r="P361" i="13"/>
  <c r="N138" i="13"/>
  <c r="P138" i="13" s="1"/>
  <c r="P139" i="13"/>
  <c r="N174" i="13"/>
  <c r="N202" i="13"/>
  <c r="N232" i="13"/>
  <c r="P232" i="13" s="1"/>
  <c r="P233" i="13"/>
  <c r="N250" i="13"/>
  <c r="N344" i="13"/>
  <c r="N375" i="13"/>
  <c r="N426" i="13"/>
  <c r="L47" i="13"/>
  <c r="L46" i="13" s="1"/>
  <c r="L45" i="13" s="1"/>
  <c r="L44" i="13" s="1"/>
  <c r="L43" i="13" s="1"/>
  <c r="P48" i="13"/>
  <c r="L162" i="13"/>
  <c r="L161" i="13" s="1"/>
  <c r="L160" i="13" s="1"/>
  <c r="L159" i="13" s="1"/>
  <c r="L158" i="13" s="1"/>
  <c r="P163" i="13"/>
  <c r="L282" i="13"/>
  <c r="P282" i="13" s="1"/>
  <c r="P283" i="13"/>
  <c r="L413" i="13"/>
  <c r="P413" i="13" s="1"/>
  <c r="P414" i="13"/>
  <c r="H447" i="13"/>
  <c r="H446" i="13" s="1"/>
  <c r="H445" i="13" s="1"/>
  <c r="H444" i="13" s="1"/>
  <c r="H443" i="13" s="1"/>
  <c r="H442" i="13" s="1"/>
  <c r="L458" i="13"/>
  <c r="L457" i="13" s="1"/>
  <c r="L456" i="13" s="1"/>
  <c r="L455" i="13" s="1"/>
  <c r="L454" i="13" s="1"/>
  <c r="L453" i="13" s="1"/>
  <c r="L452" i="13" s="1"/>
  <c r="P459" i="13"/>
  <c r="N53" i="13"/>
  <c r="N129" i="13"/>
  <c r="N141" i="13"/>
  <c r="N181" i="13"/>
  <c r="N205" i="13"/>
  <c r="N240" i="13"/>
  <c r="N274" i="13"/>
  <c r="N268" i="13" s="1"/>
  <c r="N306" i="13"/>
  <c r="N319" i="13"/>
  <c r="N347" i="13"/>
  <c r="N362" i="13"/>
  <c r="N396" i="13"/>
  <c r="P396" i="13" s="1"/>
  <c r="P397" i="13"/>
  <c r="N431" i="13"/>
  <c r="L25" i="13"/>
  <c r="P26" i="13"/>
  <c r="L61" i="13"/>
  <c r="L60" i="13" s="1"/>
  <c r="L59" i="13" s="1"/>
  <c r="P62" i="13"/>
  <c r="L69" i="13"/>
  <c r="P69" i="13" s="1"/>
  <c r="P71" i="13"/>
  <c r="L79" i="13"/>
  <c r="L78" i="13" s="1"/>
  <c r="P80" i="13"/>
  <c r="J123" i="13"/>
  <c r="L127" i="13"/>
  <c r="P127" i="13" s="1"/>
  <c r="P128" i="13"/>
  <c r="L153" i="13"/>
  <c r="L152" i="13" s="1"/>
  <c r="P154" i="13"/>
  <c r="L172" i="13"/>
  <c r="L171" i="13" s="1"/>
  <c r="P173" i="13"/>
  <c r="L188" i="13"/>
  <c r="L187" i="13" s="1"/>
  <c r="P189" i="13"/>
  <c r="L200" i="13"/>
  <c r="L199" i="13" s="1"/>
  <c r="P201" i="13"/>
  <c r="L228" i="13"/>
  <c r="P228" i="13" s="1"/>
  <c r="P229" i="13"/>
  <c r="L248" i="13"/>
  <c r="L247" i="13" s="1"/>
  <c r="P249" i="13"/>
  <c r="L263" i="13"/>
  <c r="L262" i="13" s="1"/>
  <c r="L258" i="13" s="1"/>
  <c r="L257" i="13" s="1"/>
  <c r="L256" i="13" s="1"/>
  <c r="P264" i="13"/>
  <c r="L287" i="13"/>
  <c r="P287" i="13" s="1"/>
  <c r="P288" i="13"/>
  <c r="L304" i="13"/>
  <c r="P304" i="13" s="1"/>
  <c r="P305" i="13"/>
  <c r="L315" i="13"/>
  <c r="P316" i="13"/>
  <c r="L348" i="13"/>
  <c r="L347" i="13" s="1"/>
  <c r="P349" i="13"/>
  <c r="L363" i="13"/>
  <c r="L362" i="13" s="1"/>
  <c r="P364" i="13"/>
  <c r="L384" i="13"/>
  <c r="L381" i="13" s="1"/>
  <c r="L380" i="13" s="1"/>
  <c r="L379" i="13" s="1"/>
  <c r="P385" i="13"/>
  <c r="L405" i="13"/>
  <c r="L404" i="13" s="1"/>
  <c r="P406" i="13"/>
  <c r="L448" i="13"/>
  <c r="P448" i="13" s="1"/>
  <c r="P449" i="13"/>
  <c r="N40" i="13"/>
  <c r="N72" i="13"/>
  <c r="P72" i="13" s="1"/>
  <c r="P73" i="13"/>
  <c r="N87" i="13"/>
  <c r="P88" i="13"/>
  <c r="N104" i="13"/>
  <c r="N124" i="13"/>
  <c r="N135" i="13"/>
  <c r="P135" i="13" s="1"/>
  <c r="P136" i="13"/>
  <c r="N152" i="13"/>
  <c r="N171" i="13"/>
  <c r="N187" i="13"/>
  <c r="N199" i="13"/>
  <c r="N215" i="13"/>
  <c r="P230" i="13"/>
  <c r="N247" i="13"/>
  <c r="N262" i="13"/>
  <c r="N301" i="13"/>
  <c r="N327" i="13"/>
  <c r="N340" i="13"/>
  <c r="N356" i="13"/>
  <c r="P356" i="13" s="1"/>
  <c r="P357" i="13"/>
  <c r="N372" i="13"/>
  <c r="N390" i="13"/>
  <c r="N407" i="13"/>
  <c r="N420" i="13"/>
  <c r="P420" i="13" s="1"/>
  <c r="P421" i="13"/>
  <c r="H167" i="13"/>
  <c r="H166" i="13" s="1"/>
  <c r="H165" i="13" s="1"/>
  <c r="H164" i="13" s="1"/>
  <c r="J286" i="13"/>
  <c r="J314" i="13"/>
  <c r="L34" i="13"/>
  <c r="L29" i="13" s="1"/>
  <c r="J81" i="13"/>
  <c r="J77" i="13" s="1"/>
  <c r="N334" i="13"/>
  <c r="J110" i="13"/>
  <c r="J109" i="13" s="1"/>
  <c r="J108" i="13" s="1"/>
  <c r="J107" i="13" s="1"/>
  <c r="L417" i="13"/>
  <c r="P417" i="13" s="1"/>
  <c r="H343" i="13"/>
  <c r="L105" i="13"/>
  <c r="L104" i="13" s="1"/>
  <c r="L103" i="13" s="1"/>
  <c r="L102" i="13" s="1"/>
  <c r="L101" i="13" s="1"/>
  <c r="L100" i="13" s="1"/>
  <c r="H110" i="13"/>
  <c r="H109" i="13" s="1"/>
  <c r="H108" i="13" s="1"/>
  <c r="H107" i="13" s="1"/>
  <c r="L220" i="13"/>
  <c r="L219" i="13" s="1"/>
  <c r="L218" i="13" s="1"/>
  <c r="J268" i="13"/>
  <c r="J267" i="13" s="1"/>
  <c r="L295" i="13"/>
  <c r="H304" i="13"/>
  <c r="H301" i="13" s="1"/>
  <c r="J371" i="13"/>
  <c r="J370" i="13" s="1"/>
  <c r="J369" i="13" s="1"/>
  <c r="N286" i="13"/>
  <c r="J22" i="13"/>
  <c r="J291" i="13"/>
  <c r="H281" i="13"/>
  <c r="N81" i="13"/>
  <c r="N281" i="13"/>
  <c r="J389" i="13"/>
  <c r="J388" i="13" s="1"/>
  <c r="J387" i="13" s="1"/>
  <c r="J386" i="13" s="1"/>
  <c r="J378" i="13" s="1"/>
  <c r="J220" i="13"/>
  <c r="J219" i="13" s="1"/>
  <c r="J218" i="13" s="1"/>
  <c r="N291" i="13"/>
  <c r="H148" i="13"/>
  <c r="H147" i="13" s="1"/>
  <c r="H146" i="13" s="1"/>
  <c r="H145" i="13" s="1"/>
  <c r="H297" i="13"/>
  <c r="O94" i="13"/>
  <c r="O93" i="13" s="1"/>
  <c r="O92" i="13" s="1"/>
  <c r="O91" i="13" s="1"/>
  <c r="O90" i="13" s="1"/>
  <c r="O460" i="13" s="1"/>
  <c r="L15" i="13"/>
  <c r="L14" i="13" s="1"/>
  <c r="L13" i="13" s="1"/>
  <c r="L12" i="13" s="1"/>
  <c r="L11" i="13" s="1"/>
  <c r="J29" i="13"/>
  <c r="J64" i="13"/>
  <c r="J63" i="13" s="1"/>
  <c r="J58" i="13" s="1"/>
  <c r="J57" i="13" s="1"/>
  <c r="L83" i="13"/>
  <c r="H227" i="13"/>
  <c r="H220" i="13" s="1"/>
  <c r="H219" i="13" s="1"/>
  <c r="H218" i="13" s="1"/>
  <c r="K268" i="13"/>
  <c r="K267" i="13" s="1"/>
  <c r="K266" i="13" s="1"/>
  <c r="K265" i="13" s="1"/>
  <c r="K235" i="13" s="1"/>
  <c r="J296" i="13"/>
  <c r="J334" i="13"/>
  <c r="J330" i="13" s="1"/>
  <c r="H355" i="13"/>
  <c r="H354" i="13" s="1"/>
  <c r="H353" i="13" s="1"/>
  <c r="N22" i="13"/>
  <c r="N21" i="13" s="1"/>
  <c r="N447" i="13"/>
  <c r="J239" i="13"/>
  <c r="J238" i="13" s="1"/>
  <c r="H334" i="13"/>
  <c r="H330" i="13" s="1"/>
  <c r="J403" i="13"/>
  <c r="J402" i="13" s="1"/>
  <c r="N29" i="13"/>
  <c r="N64" i="13"/>
  <c r="H23" i="13"/>
  <c r="H22" i="13" s="1"/>
  <c r="H97" i="13"/>
  <c r="H94" i="13" s="1"/>
  <c r="H93" i="13" s="1"/>
  <c r="H92" i="13" s="1"/>
  <c r="H91" i="13" s="1"/>
  <c r="H90" i="13" s="1"/>
  <c r="H123" i="13"/>
  <c r="H371" i="13"/>
  <c r="H370" i="13" s="1"/>
  <c r="H369" i="13" s="1"/>
  <c r="H403" i="13"/>
  <c r="H402" i="13" s="1"/>
  <c r="N94" i="13"/>
  <c r="N412" i="13"/>
  <c r="N296" i="13"/>
  <c r="J258" i="13"/>
  <c r="J257" i="13" s="1"/>
  <c r="J256" i="13" s="1"/>
  <c r="J148" i="13"/>
  <c r="J147" i="13" s="1"/>
  <c r="J146" i="13" s="1"/>
  <c r="J145" i="13" s="1"/>
  <c r="J355" i="13"/>
  <c r="J354" i="13" s="1"/>
  <c r="J353" i="13" s="1"/>
  <c r="L431" i="13"/>
  <c r="L430" i="13" s="1"/>
  <c r="L429" i="13" s="1"/>
  <c r="J167" i="13"/>
  <c r="J166" i="13" s="1"/>
  <c r="J165" i="13" s="1"/>
  <c r="J164" i="13" s="1"/>
  <c r="I268" i="13"/>
  <c r="I267" i="13" s="1"/>
  <c r="I266" i="13" s="1"/>
  <c r="I265" i="13" s="1"/>
  <c r="I235" i="13" s="1"/>
  <c r="I460" i="13" s="1"/>
  <c r="H29" i="13"/>
  <c r="H64" i="13"/>
  <c r="H63" i="13" s="1"/>
  <c r="H58" i="13" s="1"/>
  <c r="H57" i="13" s="1"/>
  <c r="H81" i="13"/>
  <c r="H77" i="13" s="1"/>
  <c r="H76" i="13" s="1"/>
  <c r="H75" i="13" s="1"/>
  <c r="H246" i="13"/>
  <c r="H286" i="13"/>
  <c r="J412" i="13"/>
  <c r="J411" i="13" s="1"/>
  <c r="J410" i="13" s="1"/>
  <c r="H430" i="13"/>
  <c r="H429" i="13" s="1"/>
  <c r="H423" i="13" s="1"/>
  <c r="J246" i="13"/>
  <c r="J134" i="13"/>
  <c r="H134" i="13"/>
  <c r="J281" i="13"/>
  <c r="L95" i="13"/>
  <c r="P95" i="13" s="1"/>
  <c r="M96" i="13"/>
  <c r="M95" i="13" s="1"/>
  <c r="L42" i="13"/>
  <c r="J180" i="13"/>
  <c r="J179" i="13" s="1"/>
  <c r="J178" i="13" s="1"/>
  <c r="J177" i="13" s="1"/>
  <c r="H180" i="13"/>
  <c r="H179" i="13" s="1"/>
  <c r="H178" i="13" s="1"/>
  <c r="H177" i="13" s="1"/>
  <c r="L342" i="13"/>
  <c r="J341" i="13"/>
  <c r="J340" i="13" s="1"/>
  <c r="J339" i="13" s="1"/>
  <c r="L98" i="13"/>
  <c r="P98" i="13" s="1"/>
  <c r="H216" i="13"/>
  <c r="H215" i="13" s="1"/>
  <c r="H214" i="13" s="1"/>
  <c r="H213" i="13" s="1"/>
  <c r="H212" i="13" s="1"/>
  <c r="H211" i="13" s="1"/>
  <c r="H258" i="13"/>
  <c r="H257" i="13" s="1"/>
  <c r="H256" i="13" s="1"/>
  <c r="H299" i="13"/>
  <c r="L300" i="13"/>
  <c r="J343" i="13"/>
  <c r="H314" i="13"/>
  <c r="H389" i="13"/>
  <c r="H388" i="13" s="1"/>
  <c r="H387" i="13" s="1"/>
  <c r="H386" i="13" s="1"/>
  <c r="H378" i="13" s="1"/>
  <c r="H244" i="13"/>
  <c r="H243" i="13" s="1"/>
  <c r="H239" i="13" s="1"/>
  <c r="L245" i="13"/>
  <c r="H277" i="13"/>
  <c r="H274" i="13" s="1"/>
  <c r="H268" i="13" s="1"/>
  <c r="H267" i="13" s="1"/>
  <c r="H292" i="13"/>
  <c r="H291" i="13" s="1"/>
  <c r="H415" i="13"/>
  <c r="H412" i="13" s="1"/>
  <c r="H411" i="13" s="1"/>
  <c r="H410" i="13" s="1"/>
  <c r="L382" i="13"/>
  <c r="P382" i="13" s="1"/>
  <c r="J423" i="13"/>
  <c r="L213" i="13" l="1"/>
  <c r="L212" i="13" s="1"/>
  <c r="L211" i="13" s="1"/>
  <c r="L214" i="13"/>
  <c r="K460" i="13"/>
  <c r="N148" i="13"/>
  <c r="N147" i="13" s="1"/>
  <c r="H122" i="13"/>
  <c r="H121" i="13" s="1"/>
  <c r="H120" i="13" s="1"/>
  <c r="H99" i="13" s="1"/>
  <c r="P335" i="13"/>
  <c r="L314" i="13"/>
  <c r="P314" i="13" s="1"/>
  <c r="P197" i="13"/>
  <c r="L319" i="13"/>
  <c r="P319" i="13" s="1"/>
  <c r="P187" i="13"/>
  <c r="L148" i="13"/>
  <c r="L147" i="13" s="1"/>
  <c r="L146" i="13" s="1"/>
  <c r="L145" i="13" s="1"/>
  <c r="P427" i="13"/>
  <c r="P175" i="13"/>
  <c r="P206" i="13"/>
  <c r="P130" i="13"/>
  <c r="P376" i="13"/>
  <c r="P205" i="13"/>
  <c r="P375" i="13"/>
  <c r="N167" i="13"/>
  <c r="N166" i="13" s="1"/>
  <c r="L371" i="13"/>
  <c r="L370" i="13" s="1"/>
  <c r="L369" i="13" s="1"/>
  <c r="L123" i="13"/>
  <c r="L122" i="13" s="1"/>
  <c r="L121" i="13" s="1"/>
  <c r="L120" i="13" s="1"/>
  <c r="L355" i="13"/>
  <c r="L354" i="13" s="1"/>
  <c r="L353" i="13" s="1"/>
  <c r="L180" i="13"/>
  <c r="L179" i="13" s="1"/>
  <c r="L178" i="13" s="1"/>
  <c r="L177" i="13" s="1"/>
  <c r="P315" i="13"/>
  <c r="P250" i="13"/>
  <c r="P34" i="13"/>
  <c r="J122" i="13"/>
  <c r="J121" i="13" s="1"/>
  <c r="J120" i="13" s="1"/>
  <c r="J99" i="13" s="1"/>
  <c r="N258" i="13"/>
  <c r="N257" i="13" s="1"/>
  <c r="L110" i="13"/>
  <c r="L109" i="13" s="1"/>
  <c r="L108" i="13" s="1"/>
  <c r="L107" i="13" s="1"/>
  <c r="L167" i="13"/>
  <c r="L166" i="13" s="1"/>
  <c r="L165" i="13" s="1"/>
  <c r="L164" i="13" s="1"/>
  <c r="P216" i="13"/>
  <c r="P29" i="13"/>
  <c r="P152" i="13"/>
  <c r="P351" i="13"/>
  <c r="N239" i="13"/>
  <c r="N238" i="13" s="1"/>
  <c r="P241" i="13"/>
  <c r="N371" i="13"/>
  <c r="N370" i="13" s="1"/>
  <c r="P248" i="13"/>
  <c r="N134" i="13"/>
  <c r="P134" i="13" s="1"/>
  <c r="P440" i="13"/>
  <c r="P208" i="13"/>
  <c r="L246" i="13"/>
  <c r="P253" i="13"/>
  <c r="L306" i="13"/>
  <c r="P306" i="13" s="1"/>
  <c r="N220" i="13"/>
  <c r="N219" i="13" s="1"/>
  <c r="P172" i="13"/>
  <c r="N343" i="13"/>
  <c r="P209" i="13"/>
  <c r="P193" i="13"/>
  <c r="P185" i="13"/>
  <c r="L447" i="13"/>
  <c r="L446" i="13" s="1"/>
  <c r="L445" i="13" s="1"/>
  <c r="L444" i="13" s="1"/>
  <c r="L443" i="13" s="1"/>
  <c r="L442" i="13" s="1"/>
  <c r="P404" i="13"/>
  <c r="P350" i="13"/>
  <c r="L343" i="13"/>
  <c r="L286" i="13"/>
  <c r="P286" i="13" s="1"/>
  <c r="P391" i="13"/>
  <c r="P247" i="13"/>
  <c r="P200" i="13"/>
  <c r="P171" i="13"/>
  <c r="P124" i="13"/>
  <c r="L22" i="13"/>
  <c r="P22" i="13" s="1"/>
  <c r="P362" i="13"/>
  <c r="P182" i="13"/>
  <c r="L403" i="13"/>
  <c r="L402" i="13" s="1"/>
  <c r="P190" i="13"/>
  <c r="P162" i="13"/>
  <c r="L423" i="13"/>
  <c r="P390" i="13"/>
  <c r="P199" i="13"/>
  <c r="P181" i="13"/>
  <c r="P54" i="13"/>
  <c r="P251" i="13"/>
  <c r="P150" i="13"/>
  <c r="P458" i="13"/>
  <c r="P156" i="13"/>
  <c r="P79" i="13"/>
  <c r="L132" i="13"/>
  <c r="P132" i="13" s="1"/>
  <c r="P133" i="13"/>
  <c r="L244" i="13"/>
  <c r="P245" i="13"/>
  <c r="L41" i="13"/>
  <c r="P42" i="13"/>
  <c r="N214" i="13"/>
  <c r="P215" i="13"/>
  <c r="N86" i="13"/>
  <c r="P86" i="13" s="1"/>
  <c r="P87" i="13"/>
  <c r="N365" i="13"/>
  <c r="P365" i="13" s="1"/>
  <c r="P366" i="13"/>
  <c r="N116" i="13"/>
  <c r="P116" i="13" s="1"/>
  <c r="P117" i="13"/>
  <c r="N59" i="13"/>
  <c r="P59" i="13" s="1"/>
  <c r="P60" i="13"/>
  <c r="N446" i="13"/>
  <c r="P408" i="13"/>
  <c r="P105" i="13"/>
  <c r="N39" i="13"/>
  <c r="N52" i="13"/>
  <c r="P53" i="13"/>
  <c r="P384" i="13"/>
  <c r="P184" i="13"/>
  <c r="L415" i="13"/>
  <c r="P415" i="13" s="1"/>
  <c r="P416" i="13"/>
  <c r="L299" i="13"/>
  <c r="P300" i="13"/>
  <c r="N389" i="13"/>
  <c r="N180" i="13"/>
  <c r="N110" i="13"/>
  <c r="L281" i="13"/>
  <c r="P281" i="13" s="1"/>
  <c r="L82" i="13"/>
  <c r="P83" i="13"/>
  <c r="N267" i="13"/>
  <c r="P267" i="13" s="1"/>
  <c r="P268" i="13"/>
  <c r="L301" i="13"/>
  <c r="P301" i="13" s="1"/>
  <c r="N330" i="13"/>
  <c r="P330" i="13" s="1"/>
  <c r="P334" i="13"/>
  <c r="P407" i="13"/>
  <c r="P372" i="13"/>
  <c r="N339" i="13"/>
  <c r="P263" i="13"/>
  <c r="N103" i="13"/>
  <c r="P104" i="13"/>
  <c r="N430" i="13"/>
  <c r="P431" i="13"/>
  <c r="P347" i="13"/>
  <c r="P277" i="13"/>
  <c r="P142" i="13"/>
  <c r="N425" i="13"/>
  <c r="P426" i="13"/>
  <c r="P345" i="13"/>
  <c r="P203" i="13"/>
  <c r="N380" i="13"/>
  <c r="P381" i="13"/>
  <c r="P169" i="13"/>
  <c r="P25" i="13"/>
  <c r="N456" i="13"/>
  <c r="P457" i="13"/>
  <c r="N160" i="13"/>
  <c r="P161" i="13"/>
  <c r="P360" i="13"/>
  <c r="P155" i="13"/>
  <c r="P78" i="13"/>
  <c r="L341" i="13"/>
  <c r="P342" i="13"/>
  <c r="N411" i="13"/>
  <c r="N326" i="13"/>
  <c r="P326" i="13" s="1"/>
  <c r="P327" i="13"/>
  <c r="N13" i="13"/>
  <c r="P14" i="13"/>
  <c r="N45" i="13"/>
  <c r="P46" i="13"/>
  <c r="N355" i="13"/>
  <c r="N63" i="13"/>
  <c r="N77" i="13"/>
  <c r="P373" i="13"/>
  <c r="P348" i="13"/>
  <c r="P240" i="13"/>
  <c r="P129" i="13"/>
  <c r="P174" i="13"/>
  <c r="N438" i="13"/>
  <c r="P439" i="13"/>
  <c r="P149" i="13"/>
  <c r="N93" i="13"/>
  <c r="N123" i="13"/>
  <c r="L67" i="13"/>
  <c r="P67" i="13" s="1"/>
  <c r="P68" i="13"/>
  <c r="N246" i="13"/>
  <c r="L294" i="13"/>
  <c r="P295" i="13"/>
  <c r="N403" i="13"/>
  <c r="P328" i="13"/>
  <c r="P262" i="13"/>
  <c r="P188" i="13"/>
  <c r="P153" i="13"/>
  <c r="P125" i="13"/>
  <c r="P363" i="13"/>
  <c r="P274" i="13"/>
  <c r="P141" i="13"/>
  <c r="P344" i="13"/>
  <c r="P202" i="13"/>
  <c r="P405" i="13"/>
  <c r="P367" i="13"/>
  <c r="P168" i="13"/>
  <c r="P61" i="13"/>
  <c r="P15" i="13"/>
  <c r="P254" i="13"/>
  <c r="P194" i="13"/>
  <c r="P359" i="13"/>
  <c r="P191" i="13"/>
  <c r="P47" i="13"/>
  <c r="H325" i="13"/>
  <c r="H324" i="13" s="1"/>
  <c r="J76" i="13"/>
  <c r="J75" i="13"/>
  <c r="J56" i="13" s="1"/>
  <c r="J21" i="13"/>
  <c r="J20" i="13" s="1"/>
  <c r="J19" i="13" s="1"/>
  <c r="J18" i="13" s="1"/>
  <c r="L378" i="13"/>
  <c r="J237" i="13"/>
  <c r="J236" i="13" s="1"/>
  <c r="N280" i="13"/>
  <c r="H296" i="13"/>
  <c r="H280" i="13" s="1"/>
  <c r="H279" i="13" s="1"/>
  <c r="H266" i="13" s="1"/>
  <c r="H265" i="13" s="1"/>
  <c r="H144" i="13"/>
  <c r="H21" i="13"/>
  <c r="H20" i="13" s="1"/>
  <c r="H19" i="13" s="1"/>
  <c r="H18" i="13" s="1"/>
  <c r="H401" i="13"/>
  <c r="H400" i="13" s="1"/>
  <c r="H399" i="13" s="1"/>
  <c r="J280" i="13"/>
  <c r="J279" i="13" s="1"/>
  <c r="J266" i="13" s="1"/>
  <c r="J265" i="13" s="1"/>
  <c r="J401" i="13"/>
  <c r="J400" i="13" s="1"/>
  <c r="J399" i="13" s="1"/>
  <c r="J144" i="13"/>
  <c r="J325" i="13"/>
  <c r="J324" i="13" s="1"/>
  <c r="H56" i="13"/>
  <c r="M98" i="13"/>
  <c r="M97" i="13" s="1"/>
  <c r="M94" i="13" s="1"/>
  <c r="M93" i="13" s="1"/>
  <c r="M92" i="13" s="1"/>
  <c r="M91" i="13" s="1"/>
  <c r="M90" i="13" s="1"/>
  <c r="M460" i="13" s="1"/>
  <c r="L97" i="13"/>
  <c r="H237" i="13"/>
  <c r="H236" i="13" s="1"/>
  <c r="H238" i="13"/>
  <c r="P246" i="13" l="1"/>
  <c r="L99" i="13"/>
  <c r="L144" i="13"/>
  <c r="P123" i="13"/>
  <c r="P220" i="13"/>
  <c r="P148" i="13"/>
  <c r="P167" i="13"/>
  <c r="P258" i="13"/>
  <c r="P371" i="13"/>
  <c r="L412" i="13"/>
  <c r="L411" i="13" s="1"/>
  <c r="L410" i="13" s="1"/>
  <c r="L401" i="13" s="1"/>
  <c r="L400" i="13" s="1"/>
  <c r="L399" i="13" s="1"/>
  <c r="L460" i="13" s="1"/>
  <c r="P343" i="13"/>
  <c r="N325" i="13"/>
  <c r="P447" i="13"/>
  <c r="N122" i="13"/>
  <c r="N121" i="13" s="1"/>
  <c r="L21" i="13"/>
  <c r="L20" i="13" s="1"/>
  <c r="L19" i="13" s="1"/>
  <c r="L18" i="13" s="1"/>
  <c r="N354" i="13"/>
  <c r="P355" i="13"/>
  <c r="N12" i="13"/>
  <c r="P13" i="13"/>
  <c r="N256" i="13"/>
  <c r="P256" i="13" s="1"/>
  <c r="P257" i="13"/>
  <c r="L296" i="13"/>
  <c r="P296" i="13" s="1"/>
  <c r="P299" i="13"/>
  <c r="N20" i="13"/>
  <c r="N92" i="13"/>
  <c r="N455" i="13"/>
  <c r="P456" i="13"/>
  <c r="N379" i="13"/>
  <c r="P379" i="13" s="1"/>
  <c r="P380" i="13"/>
  <c r="N445" i="13"/>
  <c r="P446" i="13"/>
  <c r="N437" i="13"/>
  <c r="P438" i="13"/>
  <c r="N44" i="13"/>
  <c r="P45" i="13"/>
  <c r="N410" i="13"/>
  <c r="L340" i="13"/>
  <c r="P341" i="13"/>
  <c r="N429" i="13"/>
  <c r="P429" i="13" s="1"/>
  <c r="P430" i="13"/>
  <c r="N388" i="13"/>
  <c r="P389" i="13"/>
  <c r="N38" i="13"/>
  <c r="N165" i="13"/>
  <c r="P166" i="13"/>
  <c r="L64" i="13"/>
  <c r="L243" i="13"/>
  <c r="P244" i="13"/>
  <c r="N146" i="13"/>
  <c r="P147" i="13"/>
  <c r="N102" i="13"/>
  <c r="P103" i="13"/>
  <c r="N179" i="13"/>
  <c r="P180" i="13"/>
  <c r="N213" i="13"/>
  <c r="P214" i="13"/>
  <c r="L40" i="13"/>
  <c r="P41" i="13"/>
  <c r="N237" i="13"/>
  <c r="N402" i="13"/>
  <c r="P403" i="13"/>
  <c r="N76" i="13"/>
  <c r="N424" i="13"/>
  <c r="P425" i="13"/>
  <c r="L81" i="13"/>
  <c r="P82" i="13"/>
  <c r="N218" i="13"/>
  <c r="P218" i="13" s="1"/>
  <c r="P219" i="13"/>
  <c r="L94" i="13"/>
  <c r="P97" i="13"/>
  <c r="N279" i="13"/>
  <c r="L291" i="13"/>
  <c r="P294" i="13"/>
  <c r="N58" i="13"/>
  <c r="N159" i="13"/>
  <c r="P160" i="13"/>
  <c r="N109" i="13"/>
  <c r="P110" i="13"/>
  <c r="N51" i="13"/>
  <c r="P52" i="13"/>
  <c r="N369" i="13"/>
  <c r="P369" i="13" s="1"/>
  <c r="P370" i="13"/>
  <c r="J10" i="13"/>
  <c r="J235" i="13"/>
  <c r="H10" i="13"/>
  <c r="H235" i="13"/>
  <c r="P410" i="13" l="1"/>
  <c r="P21" i="13"/>
  <c r="P122" i="13"/>
  <c r="P411" i="13"/>
  <c r="P412" i="13"/>
  <c r="J460" i="13"/>
  <c r="P291" i="13"/>
  <c r="L280" i="13"/>
  <c r="L93" i="13"/>
  <c r="P94" i="13"/>
  <c r="N75" i="13"/>
  <c r="L63" i="13"/>
  <c r="P64" i="13"/>
  <c r="N37" i="13"/>
  <c r="N436" i="13"/>
  <c r="P437" i="13"/>
  <c r="L39" i="13"/>
  <c r="P40" i="13"/>
  <c r="N178" i="13"/>
  <c r="P179" i="13"/>
  <c r="N57" i="13"/>
  <c r="N120" i="13"/>
  <c r="P121" i="13"/>
  <c r="P424" i="13"/>
  <c r="N423" i="13"/>
  <c r="P423" i="13" s="1"/>
  <c r="P402" i="13"/>
  <c r="N401" i="13"/>
  <c r="N164" i="13"/>
  <c r="P164" i="13" s="1"/>
  <c r="P165" i="13"/>
  <c r="N387" i="13"/>
  <c r="P388" i="13"/>
  <c r="L339" i="13"/>
  <c r="P340" i="13"/>
  <c r="N43" i="13"/>
  <c r="P43" i="13" s="1"/>
  <c r="P44" i="13"/>
  <c r="N444" i="13"/>
  <c r="P445" i="13"/>
  <c r="N454" i="13"/>
  <c r="P455" i="13"/>
  <c r="N19" i="13"/>
  <c r="P20" i="13"/>
  <c r="N353" i="13"/>
  <c r="P354" i="13"/>
  <c r="N158" i="13"/>
  <c r="P158" i="13" s="1"/>
  <c r="P159" i="13"/>
  <c r="N266" i="13"/>
  <c r="L77" i="13"/>
  <c r="P81" i="13"/>
  <c r="N91" i="13"/>
  <c r="N11" i="13"/>
  <c r="P11" i="13" s="1"/>
  <c r="P12" i="13"/>
  <c r="N108" i="13"/>
  <c r="P109" i="13"/>
  <c r="N145" i="13"/>
  <c r="P146" i="13"/>
  <c r="N50" i="13"/>
  <c r="P51" i="13"/>
  <c r="N236" i="13"/>
  <c r="N212" i="13"/>
  <c r="P213" i="13"/>
  <c r="N101" i="13"/>
  <c r="P102" i="13"/>
  <c r="L239" i="13"/>
  <c r="P243" i="13"/>
  <c r="H460" i="13"/>
  <c r="N400" i="13" l="1"/>
  <c r="P401" i="13"/>
  <c r="P239" i="13"/>
  <c r="L238" i="13"/>
  <c r="P238" i="13" s="1"/>
  <c r="L237" i="13"/>
  <c r="N49" i="13"/>
  <c r="P49" i="13" s="1"/>
  <c r="P50" i="13"/>
  <c r="N265" i="13"/>
  <c r="N177" i="13"/>
  <c r="P177" i="13" s="1"/>
  <c r="P178" i="13"/>
  <c r="N435" i="13"/>
  <c r="P436" i="13"/>
  <c r="L92" i="13"/>
  <c r="P93" i="13"/>
  <c r="L279" i="13"/>
  <c r="P280" i="13"/>
  <c r="N211" i="13"/>
  <c r="P211" i="13" s="1"/>
  <c r="P212" i="13"/>
  <c r="N107" i="13"/>
  <c r="P107" i="13" s="1"/>
  <c r="P108" i="13"/>
  <c r="N90" i="13"/>
  <c r="P353" i="13"/>
  <c r="N324" i="13"/>
  <c r="N453" i="13"/>
  <c r="P454" i="13"/>
  <c r="N386" i="13"/>
  <c r="P387" i="13"/>
  <c r="P120" i="13"/>
  <c r="L58" i="13"/>
  <c r="P63" i="13"/>
  <c r="N100" i="13"/>
  <c r="P100" i="13" s="1"/>
  <c r="P101" i="13"/>
  <c r="P145" i="13"/>
  <c r="L75" i="13"/>
  <c r="P75" i="13" s="1"/>
  <c r="L76" i="13"/>
  <c r="P76" i="13" s="1"/>
  <c r="P77" i="13"/>
  <c r="N18" i="13"/>
  <c r="P18" i="13" s="1"/>
  <c r="P19" i="13"/>
  <c r="N443" i="13"/>
  <c r="P444" i="13"/>
  <c r="L325" i="13"/>
  <c r="P339" i="13"/>
  <c r="N56" i="13"/>
  <c r="L38" i="13"/>
  <c r="P39" i="13"/>
  <c r="G15" i="12"/>
  <c r="G20" i="12"/>
  <c r="G52" i="12"/>
  <c r="G50" i="12" s="1"/>
  <c r="H19" i="12"/>
  <c r="F20" i="12"/>
  <c r="H20" i="12" s="1"/>
  <c r="H40" i="12"/>
  <c r="G91" i="12"/>
  <c r="G90" i="12" s="1"/>
  <c r="G88" i="12"/>
  <c r="G86" i="12"/>
  <c r="G84" i="12"/>
  <c r="G81" i="12"/>
  <c r="G77" i="12"/>
  <c r="G71" i="12"/>
  <c r="G66" i="12"/>
  <c r="G61" i="12"/>
  <c r="G54" i="12"/>
  <c r="G47" i="12"/>
  <c r="G41" i="12"/>
  <c r="G38" i="12"/>
  <c r="G35" i="12"/>
  <c r="G32" i="12"/>
  <c r="G30" i="12"/>
  <c r="G27" i="12"/>
  <c r="G22" i="12"/>
  <c r="G21" i="12" s="1"/>
  <c r="G13" i="12"/>
  <c r="G12" i="12" s="1"/>
  <c r="F92" i="12"/>
  <c r="H92" i="12" s="1"/>
  <c r="E91" i="12"/>
  <c r="E90" i="12" s="1"/>
  <c r="D91" i="12"/>
  <c r="D90" i="12" s="1"/>
  <c r="F89" i="12"/>
  <c r="H89" i="12" s="1"/>
  <c r="E88" i="12"/>
  <c r="D88" i="12"/>
  <c r="F87" i="12"/>
  <c r="F86" i="12" s="1"/>
  <c r="E86" i="12"/>
  <c r="D86" i="12"/>
  <c r="F85" i="12"/>
  <c r="H85" i="12" s="1"/>
  <c r="E84" i="12"/>
  <c r="D84" i="12"/>
  <c r="D83" i="12"/>
  <c r="F82" i="12"/>
  <c r="H82" i="12" s="1"/>
  <c r="E81" i="12"/>
  <c r="F80" i="12"/>
  <c r="H80" i="12" s="1"/>
  <c r="D79" i="12"/>
  <c r="F79" i="12" s="1"/>
  <c r="F78" i="12"/>
  <c r="H78" i="12" s="1"/>
  <c r="E77" i="12"/>
  <c r="F76" i="12"/>
  <c r="H76" i="12" s="1"/>
  <c r="F75" i="12"/>
  <c r="H75" i="12" s="1"/>
  <c r="F74" i="12"/>
  <c r="F73" i="12"/>
  <c r="H73" i="12" s="1"/>
  <c r="F72" i="12"/>
  <c r="H72" i="12" s="1"/>
  <c r="E71" i="12"/>
  <c r="D71" i="12"/>
  <c r="F70" i="12"/>
  <c r="H70" i="12" s="1"/>
  <c r="F69" i="12"/>
  <c r="H69" i="12" s="1"/>
  <c r="F68" i="12"/>
  <c r="H68" i="12" s="1"/>
  <c r="F67" i="12"/>
  <c r="F66" i="12" s="1"/>
  <c r="E66" i="12"/>
  <c r="D66" i="12"/>
  <c r="F63" i="12"/>
  <c r="H63" i="12" s="1"/>
  <c r="F62" i="12"/>
  <c r="E61" i="12"/>
  <c r="D61" i="12"/>
  <c r="F60" i="12"/>
  <c r="H60" i="12" s="1"/>
  <c r="F59" i="12"/>
  <c r="H59" i="12" s="1"/>
  <c r="F58" i="12"/>
  <c r="H58" i="12" s="1"/>
  <c r="F57" i="12"/>
  <c r="H57" i="12" s="1"/>
  <c r="F56" i="12"/>
  <c r="H56" i="12" s="1"/>
  <c r="F55" i="12"/>
  <c r="E54" i="12"/>
  <c r="D54" i="12"/>
  <c r="F53" i="12"/>
  <c r="H53" i="12" s="1"/>
  <c r="D51" i="12"/>
  <c r="F51" i="12" s="1"/>
  <c r="E50" i="12"/>
  <c r="D49" i="12"/>
  <c r="F49" i="12" s="1"/>
  <c r="F48" i="12"/>
  <c r="H48" i="12" s="1"/>
  <c r="E47" i="12"/>
  <c r="F46" i="12"/>
  <c r="H46" i="12" s="1"/>
  <c r="F45" i="12"/>
  <c r="H45" i="12" s="1"/>
  <c r="F44" i="12"/>
  <c r="F43" i="12"/>
  <c r="H43" i="12" s="1"/>
  <c r="F42" i="12"/>
  <c r="H42" i="12" s="1"/>
  <c r="E41" i="12"/>
  <c r="D41" i="12"/>
  <c r="F39" i="12"/>
  <c r="H39" i="12" s="1"/>
  <c r="E38" i="12"/>
  <c r="D38" i="12"/>
  <c r="F37" i="12"/>
  <c r="H37" i="12" s="1"/>
  <c r="F36" i="12"/>
  <c r="E35" i="12"/>
  <c r="D35" i="12"/>
  <c r="F34" i="12"/>
  <c r="H34" i="12" s="1"/>
  <c r="F33" i="12"/>
  <c r="H33" i="12" s="1"/>
  <c r="E32" i="12"/>
  <c r="D32" i="12"/>
  <c r="F31" i="12"/>
  <c r="F30" i="12" s="1"/>
  <c r="E30" i="12"/>
  <c r="D30" i="12"/>
  <c r="F28" i="12"/>
  <c r="F27" i="12" s="1"/>
  <c r="E27" i="12"/>
  <c r="D27" i="12"/>
  <c r="F26" i="12"/>
  <c r="H26" i="12" s="1"/>
  <c r="F25" i="12"/>
  <c r="H25" i="12" s="1"/>
  <c r="F24" i="12"/>
  <c r="H24" i="12" s="1"/>
  <c r="D23" i="12"/>
  <c r="F23" i="12" s="1"/>
  <c r="E22" i="12"/>
  <c r="E21" i="12" s="1"/>
  <c r="F18" i="12"/>
  <c r="H18" i="12" s="1"/>
  <c r="F17" i="12"/>
  <c r="H17" i="12" s="1"/>
  <c r="F16" i="12"/>
  <c r="H16" i="12" s="1"/>
  <c r="F15" i="12"/>
  <c r="H15" i="12" s="1"/>
  <c r="D14" i="12"/>
  <c r="F14" i="12" s="1"/>
  <c r="E13" i="12"/>
  <c r="E12" i="12" s="1"/>
  <c r="F35" i="12" l="1"/>
  <c r="F38" i="12"/>
  <c r="N144" i="13"/>
  <c r="P144" i="13" s="1"/>
  <c r="L266" i="13"/>
  <c r="P279" i="13"/>
  <c r="L37" i="13"/>
  <c r="P38" i="13"/>
  <c r="N10" i="13"/>
  <c r="N99" i="13"/>
  <c r="P99" i="13" s="1"/>
  <c r="N452" i="13"/>
  <c r="P452" i="13" s="1"/>
  <c r="P453" i="13"/>
  <c r="L91" i="13"/>
  <c r="P92" i="13"/>
  <c r="L57" i="13"/>
  <c r="P57" i="13" s="1"/>
  <c r="P58" i="13"/>
  <c r="N378" i="13"/>
  <c r="P378" i="13" s="1"/>
  <c r="P386" i="13"/>
  <c r="N434" i="13"/>
  <c r="P434" i="13" s="1"/>
  <c r="P435" i="13"/>
  <c r="L324" i="13"/>
  <c r="P324" i="13" s="1"/>
  <c r="P325" i="13"/>
  <c r="N442" i="13"/>
  <c r="P442" i="13" s="1"/>
  <c r="P443" i="13"/>
  <c r="N235" i="13"/>
  <c r="L236" i="13"/>
  <c r="P237" i="13"/>
  <c r="N399" i="13"/>
  <c r="P399" i="13" s="1"/>
  <c r="P400" i="13"/>
  <c r="H52" i="12"/>
  <c r="F54" i="12"/>
  <c r="H54" i="12" s="1"/>
  <c r="F61" i="12"/>
  <c r="H61" i="12" s="1"/>
  <c r="F71" i="12"/>
  <c r="H71" i="12" s="1"/>
  <c r="E29" i="12"/>
  <c r="E11" i="12" s="1"/>
  <c r="F81" i="12"/>
  <c r="H81" i="12" s="1"/>
  <c r="D29" i="12"/>
  <c r="H66" i="12"/>
  <c r="D77" i="12"/>
  <c r="F91" i="12"/>
  <c r="F90" i="12" s="1"/>
  <c r="H90" i="12" s="1"/>
  <c r="H38" i="12"/>
  <c r="F47" i="12"/>
  <c r="H47" i="12" s="1"/>
  <c r="H49" i="12"/>
  <c r="F77" i="12"/>
  <c r="H77" i="12" s="1"/>
  <c r="H79" i="12"/>
  <c r="H35" i="12"/>
  <c r="H86" i="12"/>
  <c r="H27" i="12"/>
  <c r="F22" i="12"/>
  <c r="D47" i="12"/>
  <c r="D81" i="12"/>
  <c r="H87" i="12"/>
  <c r="H83" i="12"/>
  <c r="H67" i="12"/>
  <c r="H62" i="12"/>
  <c r="F41" i="12"/>
  <c r="H41" i="12" s="1"/>
  <c r="H74" i="12"/>
  <c r="H44" i="12"/>
  <c r="H36" i="12"/>
  <c r="H28" i="12"/>
  <c r="H30" i="12"/>
  <c r="F32" i="12"/>
  <c r="H32" i="12" s="1"/>
  <c r="F50" i="12"/>
  <c r="H50" i="12" s="1"/>
  <c r="E65" i="12"/>
  <c r="E64" i="12" s="1"/>
  <c r="F84" i="12"/>
  <c r="H84" i="12" s="1"/>
  <c r="F88" i="12"/>
  <c r="H88" i="12" s="1"/>
  <c r="H55" i="12"/>
  <c r="H51" i="12"/>
  <c r="H31" i="12"/>
  <c r="H23" i="12"/>
  <c r="F13" i="12"/>
  <c r="F12" i="12" s="1"/>
  <c r="H12" i="12" s="1"/>
  <c r="H14" i="12"/>
  <c r="G65" i="12"/>
  <c r="G29" i="12"/>
  <c r="D50" i="12"/>
  <c r="D22" i="12"/>
  <c r="D21" i="12" s="1"/>
  <c r="D13" i="12"/>
  <c r="D12" i="12" s="1"/>
  <c r="D65" i="12" l="1"/>
  <c r="D64" i="12" s="1"/>
  <c r="N460" i="13"/>
  <c r="L90" i="13"/>
  <c r="P90" i="13" s="1"/>
  <c r="P91" i="13"/>
  <c r="P37" i="13"/>
  <c r="P236" i="13"/>
  <c r="L56" i="13"/>
  <c r="P56" i="13" s="1"/>
  <c r="L265" i="13"/>
  <c r="P265" i="13" s="1"/>
  <c r="P266" i="13"/>
  <c r="F65" i="12"/>
  <c r="F29" i="12"/>
  <c r="H29" i="12" s="1"/>
  <c r="H91" i="12"/>
  <c r="G11" i="12"/>
  <c r="G64" i="12"/>
  <c r="G93" i="12" s="1"/>
  <c r="H65" i="12"/>
  <c r="F64" i="12"/>
  <c r="F21" i="12"/>
  <c r="H21" i="12" s="1"/>
  <c r="H22" i="12"/>
  <c r="E93" i="12"/>
  <c r="H13" i="12"/>
  <c r="D11" i="12"/>
  <c r="D93" i="12" s="1"/>
  <c r="L235" i="13" l="1"/>
  <c r="P235" i="13" s="1"/>
  <c r="L10" i="13"/>
  <c r="H64" i="12"/>
  <c r="F11" i="12"/>
  <c r="F93" i="12" s="1"/>
  <c r="P10" i="13" l="1"/>
  <c r="P460" i="13"/>
  <c r="H11" i="12"/>
  <c r="H93" i="12"/>
  <c r="D15" i="7" l="1"/>
  <c r="F14" i="7" l="1"/>
  <c r="F13" i="7" l="1"/>
  <c r="F12" i="7" l="1"/>
  <c r="F18" i="7"/>
</calcChain>
</file>

<file path=xl/sharedStrings.xml><?xml version="1.0" encoding="utf-8"?>
<sst xmlns="http://schemas.openxmlformats.org/spreadsheetml/2006/main" count="1743" uniqueCount="556">
  <si>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</si>
  <si>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</si>
  <si>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</si>
  <si>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</si>
  <si>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</si>
  <si>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</si>
  <si>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</si>
  <si>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</si>
  <si>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</si>
  <si>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</si>
  <si>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</si>
  <si>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</si>
  <si>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</si>
  <si>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</si>
  <si>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</si>
  <si>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</si>
  <si>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</si>
  <si>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</si>
  <si>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</si>
  <si>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</si>
  <si>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</si>
  <si>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</si>
  <si>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</si>
  <si>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</si>
  <si>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</si>
  <si>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</si>
  <si>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</si>
  <si>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</si>
  <si>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</si>
  <si>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</si>
  <si>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</si>
  <si>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</si>
  <si>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</si>
  <si>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</si>
  <si>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</si>
  <si>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</si>
  <si>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</si>
  <si>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</si>
  <si>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</si>
  <si>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</si>
  <si>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</si>
  <si>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</si>
  <si>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</si>
  <si>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</si>
  <si>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</si>
  <si>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</si>
  <si>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</si>
  <si>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</si>
  <si>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</si>
  <si>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</si>
  <si>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</si>
  <si>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</si>
  <si>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</si>
  <si>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</si>
  <si>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</si>
  <si>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</si>
  <si>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</si>
  <si>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</si>
  <si>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</si>
  <si>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</si>
  <si>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</si>
  <si>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</si>
  <si>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</si>
  <si>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</si>
  <si>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</si>
  <si>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</si>
  <si>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</si>
  <si>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</si>
  <si>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</si>
  <si>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</si>
  <si>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</si>
  <si>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</si>
  <si>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</si>
  <si>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</si>
  <si>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</si>
  <si>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</si>
  <si>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</si>
  <si>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</si>
  <si>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</si>
  <si>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</si>
  <si>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</si>
  <si>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</si>
  <si>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</si>
  <si>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</si>
  <si>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</si>
  <si>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</si>
  <si>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</si>
  <si>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</si>
  <si>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</si>
  <si>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</si>
  <si>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</si>
  <si>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</si>
  <si>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</si>
  <si>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</si>
  <si>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</si>
  <si>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</si>
  <si>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</si>
  <si>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</si>
  <si>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</si>
  <si>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</si>
  <si>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</si>
  <si>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</si>
  <si>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</si>
  <si>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</si>
  <si>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</si>
  <si>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</si>
  <si>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</si>
  <si>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</si>
  <si>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</si>
  <si>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</si>
  <si>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</si>
  <si>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</si>
  <si>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</si>
  <si>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</si>
  <si>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</si>
  <si>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</si>
  <si>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</si>
  <si>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</si>
  <si>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</si>
  <si>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</si>
  <si>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</si>
  <si>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</si>
  <si>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</si>
  <si>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</si>
  <si>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</si>
  <si>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</si>
  <si>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</si>
  <si>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</si>
  <si>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</si>
  <si>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</si>
  <si>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</si>
  <si>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</si>
  <si>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</si>
  <si>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</si>
  <si>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</si>
  <si>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</si>
  <si>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</si>
  <si>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</si>
  <si>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</si>
  <si>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</si>
  <si>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</si>
  <si>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</si>
  <si>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</si>
  <si>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</si>
  <si>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</si>
  <si>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</si>
  <si>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</si>
  <si>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</si>
  <si>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2. По расходам</t>
  </si>
  <si>
    <t>Приложение № 2</t>
  </si>
  <si>
    <t>ППП</t>
  </si>
  <si>
    <t>Уточненный план</t>
  </si>
  <si>
    <t>% исполнения</t>
  </si>
  <si>
    <t>к решению Совета депутатов</t>
  </si>
  <si>
    <t xml:space="preserve"> городского поселения Игрим</t>
  </si>
  <si>
    <t>Код бюджетной классификации</t>
  </si>
  <si>
    <t>Доходы (вид налога)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</si>
  <si>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</si>
  <si>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</si>
  <si>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</si>
  <si>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</si>
  <si>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</si>
  <si>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</si>
  <si>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</si>
  <si>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182 1 01 02020 01 0000 110</t>
  </si>
  <si>
    <t>182 1 01 02030 01 0000 110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</si>
  <si>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</si>
  <si>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</si>
  <si>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</si>
  <si>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</si>
  <si>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</si>
  <si>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</si>
  <si>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</si>
  <si>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</si>
  <si>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</si>
  <si>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</si>
  <si>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</si>
  <si>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</si>
  <si>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</si>
  <si>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</si>
  <si>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</si>
  <si>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</si>
  <si>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</si>
  <si>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</si>
  <si>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</si>
  <si>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</si>
  <si>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</si>
  <si>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</si>
  <si>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</si>
  <si>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</si>
  <si>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</si>
  <si>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</si>
  <si>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</si>
  <si>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</si>
  <si>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</si>
  <si>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</si>
  <si>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</si>
  <si>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</si>
  <si>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</si>
  <si>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</si>
  <si>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</si>
  <si>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</si>
  <si>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</si>
  <si>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</si>
  <si>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</si>
  <si>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</si>
  <si>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</si>
  <si>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</si>
  <si>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</si>
  <si>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</si>
  <si>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</si>
  <si>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</si>
  <si>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</si>
  <si>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</si>
  <si>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</si>
  <si>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</si>
  <si>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</si>
  <si>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</si>
  <si>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</si>
  <si>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</si>
  <si>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</si>
  <si>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</si>
  <si>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</si>
  <si>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</si>
  <si>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</si>
  <si>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</si>
  <si>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</si>
  <si>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</si>
  <si>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</si>
  <si>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</si>
  <si>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</si>
  <si>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</si>
  <si>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</si>
  <si>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</si>
  <si>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</si>
  <si>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</si>
  <si>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</si>
  <si>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</si>
  <si>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</si>
  <si>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</si>
  <si>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</si>
  <si>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</si>
  <si>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</si>
  <si>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</si>
  <si>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</si>
  <si>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</si>
  <si>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</si>
  <si>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</si>
  <si>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</si>
  <si>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</si>
  <si>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</si>
  <si>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</si>
  <si>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</si>
  <si>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</si>
  <si>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</si>
  <si>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</si>
  <si>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</si>
  <si>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</si>
  <si>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</si>
  <si>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</si>
  <si>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</si>
  <si>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</si>
  <si>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</si>
  <si>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</si>
  <si>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</si>
  <si>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</si>
  <si>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</si>
  <si>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</si>
  <si>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</si>
  <si>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</si>
  <si>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</si>
  <si>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</si>
  <si>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</si>
  <si>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</si>
  <si>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</si>
  <si>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</si>
  <si>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</si>
  <si>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</si>
  <si>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</si>
  <si>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</si>
  <si>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</si>
  <si>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</si>
  <si>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</si>
  <si>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</si>
  <si>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</si>
  <si>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</si>
  <si>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</si>
  <si>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</si>
  <si>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</si>
  <si>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</si>
  <si>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</si>
  <si>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</si>
  <si>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</si>
  <si>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</si>
  <si>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</si>
  <si>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</si>
  <si>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</si>
  <si>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</si>
  <si>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</si>
  <si>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</si>
  <si>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</si>
  <si>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</si>
  <si>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</si>
  <si>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</si>
  <si>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</si>
  <si>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</si>
  <si>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</si>
  <si>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</si>
  <si>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</si>
  <si>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</si>
  <si>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</si>
  <si>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</si>
  <si>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</si>
  <si>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</si>
  <si>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</si>
  <si>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</si>
  <si>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</si>
  <si>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</si>
  <si>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</si>
  <si>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</si>
  <si>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</si>
  <si>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</si>
  <si>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</si>
  <si>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</si>
  <si>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</si>
  <si>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</si>
  <si>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</si>
  <si>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</si>
  <si>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</si>
  <si>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</si>
  <si>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</si>
  <si>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Специальные расходы</t>
  </si>
  <si>
    <t>Сельское хозяйство и рыболовство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</si>
  <si>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</si>
  <si>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</si>
  <si>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</si>
  <si>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Другие вопросы в области жилищно-коммунального хозяйства</t>
  </si>
  <si>
    <t>6500299990</t>
  </si>
  <si>
    <t>Исплонено за 1 квартал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</si>
  <si>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</si>
  <si>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182 1 03 02230 01 0000 110</t>
  </si>
  <si>
    <t>182 1 03 02240 01 0000 110</t>
  </si>
  <si>
    <t>182 1 03 02250 01 0000 110</t>
  </si>
  <si>
    <t>182 1 03 02260 01 0000 110</t>
  </si>
  <si>
    <t>370 1 16 02010 02 0000 140</t>
  </si>
  <si>
    <t>042 1 16 18050 13 0000 140</t>
  </si>
  <si>
    <t>042 1 16 32000 13 0000 140</t>
  </si>
  <si>
    <t>650 1 17 01050 13 0000 180</t>
  </si>
  <si>
    <t>Невыясненные поступления, зачисляемые в бюджеты городских поселений</t>
  </si>
  <si>
    <t>182 1 01 02130 01 0000 110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</si>
  <si>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</si>
  <si>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</si>
  <si>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6440000000</t>
  </si>
  <si>
    <t>Комплекс процессных мероприятий "Обеспечение деятельности администрации городского поселения Игрим"</t>
  </si>
  <si>
    <t>6440100000</t>
  </si>
  <si>
    <t>Расходы на содержание главы муниципального образования</t>
  </si>
  <si>
    <t>6440102030</t>
  </si>
  <si>
    <t>6440102040</t>
  </si>
  <si>
    <t>Прочие расходы органов местного самоуправления</t>
  </si>
  <si>
    <t>6441202400</t>
  </si>
  <si>
    <t>Непрограммные направления деятельности</t>
  </si>
  <si>
    <t>5000189020</t>
  </si>
  <si>
    <t>5000200000</t>
  </si>
  <si>
    <t>5000222050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</si>
  <si>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</si>
  <si>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6740000000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</si>
  <si>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</si>
  <si>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6741100000</t>
  </si>
  <si>
    <t>Управление Резервным фондом</t>
  </si>
  <si>
    <t>6741122020</t>
  </si>
  <si>
    <t>Комплекс процессных мероприятий "Обеспечение деятельности подведомственных муниципальных учреждений"</t>
  </si>
  <si>
    <t>6441100000</t>
  </si>
  <si>
    <t>6441100590</t>
  </si>
  <si>
    <t>6441185160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</si>
  <si>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</si>
  <si>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6541100000</t>
  </si>
  <si>
    <t>6541189020</t>
  </si>
  <si>
    <t xml:space="preserve">Реализация мероприятий </t>
  </si>
  <si>
    <t>6541199990</t>
  </si>
  <si>
    <t>5000222030</t>
  </si>
  <si>
    <t>5000300000</t>
  </si>
  <si>
    <t>5000351180</t>
  </si>
  <si>
    <t>64401D9300</t>
  </si>
  <si>
    <t>6741199990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</si>
  <si>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</si>
  <si>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6741200000</t>
  </si>
  <si>
    <t>Создание и содержание резервов материальных ресурсов (запасов) для предупреждения, ликвидации чрезвычайных ситуаций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</si>
  <si>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</si>
  <si>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6640000000</t>
  </si>
  <si>
    <t>Комплекс процессных мероприятий "Создание условий для деятельности народных дружин"</t>
  </si>
  <si>
    <t>6641100000</t>
  </si>
  <si>
    <t>Создание условий для деятельности народных дружин</t>
  </si>
  <si>
    <t>6641182300</t>
  </si>
  <si>
    <t>Расходы на софинансирование мероприятий для создания условий для деятельности народных дружин</t>
  </si>
  <si>
    <t>66411S2300</t>
  </si>
  <si>
    <t>6641200000</t>
  </si>
  <si>
    <t>6641282290</t>
  </si>
  <si>
    <t>66412S2290</t>
  </si>
  <si>
    <t>6641299990</t>
  </si>
  <si>
    <t>Муниципальная программа "Поддержка занятости населения в городском поселении Игрим"</t>
  </si>
  <si>
    <t>6840000000</t>
  </si>
  <si>
    <t>Комплекс процессных мероприятий "Содействие трудоустройству граждан"</t>
  </si>
  <si>
    <t>6841100000</t>
  </si>
  <si>
    <t>Реализация мероприятий по содействию трудоустройству граждан</t>
  </si>
  <si>
    <t>6841185060</t>
  </si>
  <si>
    <t>Расходы на софинансирование мероприятий по содействию трудоустройству граждан</t>
  </si>
  <si>
    <t>68411S5060</t>
  </si>
  <si>
    <t>2241100000</t>
  </si>
  <si>
    <t>2241184200</t>
  </si>
  <si>
    <t>Муниципальная программа "Современная транспортная система городского поселения Игрим"</t>
  </si>
  <si>
    <t>6940000000</t>
  </si>
  <si>
    <t>Комплекс процессных мероприятий "Автомобильный транспорт"</t>
  </si>
  <si>
    <t>6941100000</t>
  </si>
  <si>
    <t>6941161100</t>
  </si>
  <si>
    <t>6941189020</t>
  </si>
  <si>
    <t>6941199990</t>
  </si>
  <si>
    <t>Комплекс процессных мероприятий "Дорожное хозяйство"</t>
  </si>
  <si>
    <t>6941200000</t>
  </si>
  <si>
    <t>6941283000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</si>
  <si>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</si>
  <si>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</si>
  <si>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</si>
  <si>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</si>
  <si>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</si>
  <si>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</si>
  <si>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</si>
  <si>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</si>
  <si>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</si>
  <si>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</si>
  <si>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</si>
  <si>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 xml:space="preserve"> Муниципальная программа "Цифровое развитие городского поселения Игрим"</t>
  </si>
  <si>
    <t>7040000000</t>
  </si>
  <si>
    <t>Комплекс процессных меропряитий "Функционирование и техническая поддержка информационных систем"</t>
  </si>
  <si>
    <t>7041100000</t>
  </si>
  <si>
    <t>Услуги в области информационных технологий</t>
  </si>
  <si>
    <t>7041120070</t>
  </si>
  <si>
    <t>Комплекс процессных мероприятий "Создание условий для ликвидации непригодного жилищного фонда"</t>
  </si>
  <si>
    <t>6541200000</t>
  </si>
  <si>
    <t>6541299990</t>
  </si>
  <si>
    <t>Муниципальная программа «Жилищно-коммунальный комплекс в городском поселении Игрим»</t>
  </si>
  <si>
    <t>7240000000</t>
  </si>
  <si>
    <t>Комплекс процессных мероприятий  "Управление  и содержание общего имущества многоквартирных домов"</t>
  </si>
  <si>
    <t>7241100000</t>
  </si>
  <si>
    <t>7241199990</t>
  </si>
  <si>
    <t>Комплекс процессных мероприятий  "Подготовка систем коммунальной инфраструктуры к осенне-зимнему периоду"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</si>
  <si>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</si>
  <si>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</si>
  <si>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</si>
  <si>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</si>
  <si>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</si>
  <si>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</si>
  <si>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</si>
  <si>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72412S9605</t>
  </si>
  <si>
    <t>7241282591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</si>
  <si>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</si>
  <si>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72412S2591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</si>
  <si>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</si>
  <si>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7241289020</t>
  </si>
  <si>
    <t>7241299990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</si>
  <si>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</si>
  <si>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</si>
  <si>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>2241199990</t>
  </si>
  <si>
    <t>Комплекс процессных мероприятий "Содержание и озеленение парковых зон"</t>
  </si>
  <si>
    <t>2241200000</t>
  </si>
  <si>
    <t>2241299990</t>
  </si>
  <si>
    <t>Комплекс процессных мероприятий "Техническое обслуживание и эксплуатация сетей уличного освещения"</t>
  </si>
  <si>
    <t>2241300000</t>
  </si>
  <si>
    <t>2241399990</t>
  </si>
  <si>
    <t>2221400000</t>
  </si>
  <si>
    <t>2221482752</t>
  </si>
  <si>
    <t>22214S2572</t>
  </si>
  <si>
    <t>2241499990</t>
  </si>
  <si>
    <t xml:space="preserve">Муниципальная программа «Культурное пространство городского поселения Игрим» 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</si>
  <si>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</si>
  <si>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</si>
  <si>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</si>
  <si>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7320182520</t>
  </si>
  <si>
    <t>73201S2520</t>
  </si>
  <si>
    <t>7340000000</t>
  </si>
  <si>
    <t>7341100000</t>
  </si>
  <si>
    <t>7341100590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</si>
  <si>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</si>
  <si>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6641400000</t>
  </si>
  <si>
    <t>6641499990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</si>
  <si>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</si>
  <si>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6641300000</t>
  </si>
  <si>
    <t>6641399990</t>
  </si>
  <si>
    <t>Комплекс процессных мероприятий "Пенсионное обеспечение"</t>
  </si>
  <si>
    <t>6441300000</t>
  </si>
  <si>
    <t>Пенсии за выслугу лет лицам, замещавшим муниципальные должности</t>
  </si>
  <si>
    <t>6441372100</t>
  </si>
  <si>
    <t>7440000000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</si>
  <si>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</si>
  <si>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7441100000</t>
  </si>
  <si>
    <t>Реализация мероприятий</t>
  </si>
  <si>
    <t>7441199990</t>
  </si>
  <si>
    <t>6541282901</t>
  </si>
  <si>
    <t>Бюджетные инвестиции на приобретение объектов недвижимого имущества в государственную (муниципальную) собственность</t>
  </si>
  <si>
    <t>65412S2901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</si>
  <si>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</si>
  <si>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</si>
  <si>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Капитальные вложения в объекты государственной (муниципальной) собственности</t>
  </si>
  <si>
    <t>План на 2025 год</t>
  </si>
  <si>
    <t>Сумма уточнения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</si>
  <si>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</si>
  <si>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</si>
  <si>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</si>
  <si>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</si>
  <si>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</si>
  <si>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</si>
  <si>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</si>
  <si>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>Исполнено за 1 квартал  2025 года</t>
  </si>
  <si>
    <t>Уточненный план на 2025 год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</si>
  <si>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</si>
  <si>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</si>
  <si>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Отчет об исполнении бюджета городского поселения Игрим за 1 квартал  2025 года</t>
  </si>
  <si>
    <t>от 00.00.2025 г.  № 00</t>
  </si>
  <si>
    <t>Сумма утвержденная</t>
  </si>
  <si>
    <t>2025 г.</t>
  </si>
  <si>
    <t>Расходы на обеспечение функций органов местного самоуправления</t>
  </si>
  <si>
    <t>Расходы за счет средств резервного фонда Правительства Ханты-Мансийского автономного округа-Югры</t>
  </si>
  <si>
    <t>6440185150</t>
  </si>
  <si>
    <t>6540000000</t>
  </si>
  <si>
    <t>6741220030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</si>
  <si>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</si>
  <si>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6841199990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</si>
  <si>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</si>
  <si>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</si>
  <si>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</si>
  <si>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</si>
  <si>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</si>
  <si>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</si>
  <si>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Региональный проект "Жилье"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</si>
  <si>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</si>
  <si>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</si>
  <si>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</si>
  <si>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Бюджетные инвестиции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</si>
  <si>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</si>
  <si>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651И26748S</t>
  </si>
  <si>
    <t>7210000000</t>
  </si>
  <si>
    <t>Региональный проект "Модернизация коммунальной инфраструктуры"</t>
  </si>
  <si>
    <t>721И300000</t>
  </si>
  <si>
    <t>Реализация мероприятий по модернизации коммунальной инфраструктуры</t>
  </si>
  <si>
    <t>721И351540</t>
  </si>
  <si>
    <t>Реализация мероприятий по модернизации коммунальной инфраструктуры Ханты-Мансийского автономного округа – Югры</t>
  </si>
  <si>
    <t>721И3А1540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</si>
  <si>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</si>
  <si>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</si>
  <si>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</si>
  <si>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Комплекс процессных мероприятий "Иные расходы на обеспечение органов местного самоуправления"</t>
  </si>
  <si>
    <t>6441200000</t>
  </si>
  <si>
    <t>Обслуживание государственного (муниципального) долга</t>
  </si>
  <si>
    <t>Обслуживание муниципального долга</t>
  </si>
  <si>
    <t>от 00.00.2025 № 000</t>
  </si>
  <si>
    <t>Исполнено за 1 квартал 2025 г.</t>
  </si>
  <si>
    <t>от 00.00.2025 г.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</si>
</sst>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6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8" fillId="0" borderId="0" xfId="0" applyFont="1"/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174" fontId="10" fillId="0" borderId="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74" fontId="10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1" applyFont="1" applyFill="1" applyBorder="1"/>
    <xf numFmtId="0" fontId="7" fillId="0" borderId="0" xfId="1" applyFont="1" applyFill="1"/>
    <xf numFmtId="3" fontId="10" fillId="0" borderId="9" xfId="0" applyNumberFormat="1" applyFont="1" applyFill="1" applyBorder="1" applyAlignment="1">
      <alignment vertical="top" wrapText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4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73" fontId="4" fillId="0" borderId="0" xfId="1" applyNumberFormat="1" applyFont="1" applyFill="1" applyBorder="1"/>
    <xf numFmtId="176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75" fontId="10" fillId="0" borderId="1" xfId="0" applyNumberFormat="1" applyFont="1" applyBorder="1" applyAlignment="1">
      <alignment horizontal="center" vertical="top" wrapText="1"/>
    </xf>
    <xf numFmtId="175" fontId="11" fillId="0" borderId="1" xfId="0" applyNumberFormat="1" applyFont="1" applyBorder="1" applyAlignment="1">
      <alignment horizontal="center" vertical="top" wrapText="1"/>
    </xf>
    <xf numFmtId="3" fontId="10" fillId="0" borderId="1" xfId="0" applyNumberFormat="1" applyFont="1" applyBorder="1" applyAlignment="1">
      <alignment vertical="top" wrapText="1"/>
    </xf>
    <xf numFmtId="0" fontId="10" fillId="0" borderId="1" xfId="1" applyFont="1" applyBorder="1" applyAlignment="1">
      <alignment horizontal="left" vertical="center" wrapText="1"/>
    </xf>
    <xf numFmtId="3" fontId="5" fillId="2" borderId="0" xfId="0" applyNumberFormat="1" applyFont="1" applyFill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175" fontId="10" fillId="2" borderId="1" xfId="0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171" fontId="7" fillId="0" borderId="0" xfId="1" applyNumberFormat="1" applyFont="1" applyFill="1" applyBorder="1"/>
    <xf numFmtId="171" fontId="4" fillId="0" borderId="0" xfId="1" applyNumberFormat="1" applyFont="1" applyFill="1" applyBorder="1"/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175" fontId="10" fillId="0" borderId="1" xfId="0" applyNumberFormat="1" applyFont="1" applyBorder="1" applyAlignment="1">
      <alignment horizontal="center" vertical="center" wrapText="1"/>
    </xf>
    <xf numFmtId="173" fontId="7" fillId="0" borderId="0" xfId="1" applyNumberFormat="1" applyFont="1" applyFill="1" applyBorder="1"/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3" fontId="10" fillId="0" borderId="3" xfId="0" applyNumberFormat="1" applyFont="1" applyFill="1" applyBorder="1" applyAlignment="1">
      <alignment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95"/>
  <sheetViews>
    <sheetView tabSelected="1" topLeftCell="B44" zoomScaleNormal="100" workbookViewId="0">
      <selection activeCell="B1" sqref="A1:XFD1048576"/>
    </sheetView>
  </sheetViews>
  <sheetFormatPr defaultColWidth="9.140625" defaultRowHeight="15" x14ac:dyDescent="0.25"/>
  <cols>
    <col min="1" max="1" width="4.85546875" style="78" hidden="1" customWidth="1"/>
    <col min="2" max="2" width="23.7109375" style="63" customWidth="1"/>
    <col min="3" max="3" width="59.28515625" style="63" customWidth="1"/>
    <col min="4" max="5" width="12" style="65" hidden="1" customWidth="1"/>
    <col min="6" max="7" width="12" style="65" customWidth="1"/>
    <col min="8" max="16384" width="9.140625" style="63"/>
  </cols>
  <sheetData>
    <row r="1" spans="1:8" x14ac:dyDescent="0.25">
      <c r="D1" s="114"/>
      <c r="E1" s="64"/>
      <c r="F1" s="64"/>
      <c r="G1" s="64"/>
    </row>
    <row r="2" spans="1:8" ht="13.5" customHeight="1" x14ac:dyDescent="0.25">
      <c r="D2" s="114"/>
      <c r="E2" s="64"/>
      <c r="G2" s="64" t="s">
        <v>135</v>
      </c>
    </row>
    <row r="3" spans="1:8" ht="12.75" customHeight="1" x14ac:dyDescent="0.25">
      <c r="D3" s="114"/>
      <c r="E3" s="64"/>
      <c r="G3" s="64" t="s">
        <v>153</v>
      </c>
    </row>
    <row r="4" spans="1:8" ht="13.5" customHeight="1" x14ac:dyDescent="0.25">
      <c r="D4" s="114"/>
      <c r="E4" s="64"/>
      <c r="G4" s="64" t="s">
        <v>154</v>
      </c>
    </row>
    <row r="5" spans="1:8" x14ac:dyDescent="0.25">
      <c r="D5" s="114"/>
      <c r="E5" s="64"/>
      <c r="G5" s="64" t="s">
        <v>516</v>
      </c>
    </row>
    <row r="6" spans="1:8" x14ac:dyDescent="0.25">
      <c r="D6" s="114"/>
      <c r="E6" s="64"/>
      <c r="F6" s="64"/>
      <c r="G6" s="64"/>
    </row>
    <row r="7" spans="1:8" ht="21" customHeight="1" x14ac:dyDescent="0.25">
      <c r="B7" s="129" t="s">
        <v>515</v>
      </c>
      <c r="C7" s="129"/>
      <c r="D7" s="129"/>
      <c r="E7" s="129"/>
      <c r="F7" s="129"/>
      <c r="G7" s="63"/>
    </row>
    <row r="8" spans="1:8" ht="21" customHeight="1" x14ac:dyDescent="0.25">
      <c r="A8" s="63"/>
      <c r="B8" s="127"/>
      <c r="C8" s="127" t="s">
        <v>288</v>
      </c>
      <c r="D8" s="106"/>
      <c r="E8" s="106"/>
      <c r="F8" s="63"/>
      <c r="G8" s="63"/>
    </row>
    <row r="9" spans="1:8" x14ac:dyDescent="0.25">
      <c r="D9" s="66" t="s">
        <v>58</v>
      </c>
      <c r="E9" s="66"/>
      <c r="G9" s="66" t="s">
        <v>58</v>
      </c>
    </row>
    <row r="10" spans="1:8" s="132" customFormat="1" ht="38.25" x14ac:dyDescent="0.25">
      <c r="A10" s="108"/>
      <c r="B10" s="67" t="s">
        <v>155</v>
      </c>
      <c r="C10" s="67" t="s">
        <v>156</v>
      </c>
      <c r="D10" s="115" t="s">
        <v>502</v>
      </c>
      <c r="E10" s="115" t="s">
        <v>503</v>
      </c>
      <c r="F10" s="67" t="s">
        <v>512</v>
      </c>
      <c r="G10" s="67" t="s">
        <v>511</v>
      </c>
      <c r="H10" s="105" t="s">
        <v>152</v>
      </c>
    </row>
    <row r="11" spans="1:8" ht="15.75" customHeight="1" x14ac:dyDescent="0.25">
      <c r="B11" s="68" t="s">
        <v>157</v>
      </c>
      <c r="C11" s="68" t="s">
        <v>158</v>
      </c>
      <c r="D11" s="69">
        <f>D12+D21+D27+D29+D38+D40+D41+D47+D50+D54+D61</f>
        <v>70326</v>
      </c>
      <c r="E11" s="110">
        <f>E12+E21+E27+E29+E38+E40+E41+E47+E50+E54+E61</f>
        <v>0</v>
      </c>
      <c r="F11" s="69">
        <f>F12+F21+F27+F29+F38+F40+F41+F47+F50+F54+F61</f>
        <v>70326</v>
      </c>
      <c r="G11" s="69">
        <f>G12+G21+G27+G29+G38+G40+G41+G47+G50+G54+G61</f>
        <v>14019.600000000002</v>
      </c>
      <c r="H11" s="76">
        <f>G11/F11</f>
        <v>0.19935159116116374</v>
      </c>
    </row>
    <row r="12" spans="1:8" x14ac:dyDescent="0.25">
      <c r="B12" s="68" t="s">
        <v>159</v>
      </c>
      <c r="C12" s="68" t="s">
        <v>160</v>
      </c>
      <c r="D12" s="69">
        <f>D13</f>
        <v>31154</v>
      </c>
      <c r="E12" s="110">
        <f>E13</f>
        <v>0</v>
      </c>
      <c r="F12" s="69">
        <f>F13</f>
        <v>31154</v>
      </c>
      <c r="G12" s="69">
        <f>G13</f>
        <v>5188</v>
      </c>
      <c r="H12" s="76">
        <f t="shared" ref="H12:H76" si="0">G12/F12</f>
        <v>0.16652757270334467</v>
      </c>
    </row>
    <row r="13" spans="1:8" x14ac:dyDescent="0.25">
      <c r="B13" s="70" t="s">
        <v>161</v>
      </c>
      <c r="C13" s="70" t="s">
        <v>162</v>
      </c>
      <c r="D13" s="69">
        <f>SUM(D14:D20)</f>
        <v>31154</v>
      </c>
      <c r="E13" s="69">
        <f>SUM(E14:E20)</f>
        <v>0</v>
      </c>
      <c r="F13" s="69">
        <f>SUM(F14:F20)</f>
        <v>31154</v>
      </c>
      <c r="G13" s="69">
        <f>SUM(G14:G20)</f>
        <v>5188</v>
      </c>
      <c r="H13" s="76">
        <f t="shared" si="0"/>
        <v>0.16652757270334467</v>
      </c>
    </row>
    <row r="14" spans="1:8" ht="167.25" customHeight="1" x14ac:dyDescent="0.25">
      <c r="B14" s="68" t="s">
        <v>163</v>
      </c>
      <c r="C14" s="68" t="s">
        <v>504</v>
      </c>
      <c r="D14" s="71">
        <f>29747+1100</f>
        <v>30847</v>
      </c>
      <c r="E14" s="71">
        <v>-10765.5</v>
      </c>
      <c r="F14" s="71">
        <f t="shared" ref="F14:F18" si="1">D14+E14</f>
        <v>20081.5</v>
      </c>
      <c r="G14" s="71">
        <v>2803.6</v>
      </c>
      <c r="H14" s="76">
        <f t="shared" si="0"/>
        <v>0.13961108482932053</v>
      </c>
    </row>
    <row r="15" spans="1:8" ht="129.75" customHeight="1" x14ac:dyDescent="0.25">
      <c r="B15" s="68" t="s">
        <v>164</v>
      </c>
      <c r="C15" s="68" t="s">
        <v>505</v>
      </c>
      <c r="D15" s="71">
        <v>100</v>
      </c>
      <c r="E15" s="71"/>
      <c r="F15" s="71">
        <f t="shared" si="1"/>
        <v>100</v>
      </c>
      <c r="G15" s="71">
        <f>0.9+0.1*0</f>
        <v>0.9</v>
      </c>
      <c r="H15" s="76">
        <f t="shared" si="0"/>
        <v>9.0000000000000011E-3</v>
      </c>
    </row>
    <row r="16" spans="1:8" ht="102" x14ac:dyDescent="0.25">
      <c r="B16" s="68" t="s">
        <v>165</v>
      </c>
      <c r="C16" s="68" t="s">
        <v>506</v>
      </c>
      <c r="D16" s="71">
        <v>100</v>
      </c>
      <c r="E16" s="71"/>
      <c r="F16" s="71">
        <f t="shared" si="1"/>
        <v>100</v>
      </c>
      <c r="G16" s="71">
        <v>9.5</v>
      </c>
      <c r="H16" s="76">
        <f t="shared" si="0"/>
        <v>9.5000000000000001E-2</v>
      </c>
    </row>
    <row r="17" spans="2:8" ht="127.5" customHeight="1" x14ac:dyDescent="0.25">
      <c r="B17" s="68" t="s">
        <v>289</v>
      </c>
      <c r="C17" s="68" t="s">
        <v>507</v>
      </c>
      <c r="D17" s="71">
        <v>57</v>
      </c>
      <c r="E17" s="71"/>
      <c r="F17" s="71">
        <f t="shared" si="1"/>
        <v>57</v>
      </c>
      <c r="G17" s="71">
        <v>0</v>
      </c>
      <c r="H17" s="76">
        <f t="shared" si="0"/>
        <v>0</v>
      </c>
    </row>
    <row r="18" spans="2:8" ht="76.5" x14ac:dyDescent="0.25">
      <c r="B18" s="68" t="s">
        <v>349</v>
      </c>
      <c r="C18" s="68" t="s">
        <v>508</v>
      </c>
      <c r="D18" s="71">
        <v>50</v>
      </c>
      <c r="E18" s="71"/>
      <c r="F18" s="71">
        <f t="shared" si="1"/>
        <v>50</v>
      </c>
      <c r="G18" s="71">
        <v>104.5</v>
      </c>
      <c r="H18" s="76">
        <f t="shared" si="0"/>
        <v>2.09</v>
      </c>
    </row>
    <row r="19" spans="2:8" ht="63.75" hidden="1" x14ac:dyDescent="0.25">
      <c r="B19" s="109" t="s">
        <v>513</v>
      </c>
      <c r="C19" s="68" t="s">
        <v>514</v>
      </c>
      <c r="D19" s="71"/>
      <c r="E19" s="71"/>
      <c r="F19" s="71"/>
      <c r="G19" s="71">
        <v>75.599999999999994</v>
      </c>
      <c r="H19" s="76" t="e">
        <f t="shared" si="0"/>
        <v>#DIV/0!</v>
      </c>
    </row>
    <row r="20" spans="2:8" ht="45.75" customHeight="1" x14ac:dyDescent="0.25">
      <c r="B20" s="68" t="s">
        <v>509</v>
      </c>
      <c r="C20" s="68" t="s">
        <v>510</v>
      </c>
      <c r="D20" s="71"/>
      <c r="E20" s="71">
        <v>10765.5</v>
      </c>
      <c r="F20" s="71">
        <f>D20+E20</f>
        <v>10765.5</v>
      </c>
      <c r="G20" s="71">
        <f>2193.8+0.1</f>
        <v>2193.9</v>
      </c>
      <c r="H20" s="76">
        <f>G20/F20</f>
        <v>0.20378988435279366</v>
      </c>
    </row>
    <row r="21" spans="2:8" ht="27" customHeight="1" x14ac:dyDescent="0.25">
      <c r="B21" s="68" t="s">
        <v>166</v>
      </c>
      <c r="C21" s="68" t="s">
        <v>167</v>
      </c>
      <c r="D21" s="71">
        <f>D22</f>
        <v>16620</v>
      </c>
      <c r="E21" s="111">
        <f>E22</f>
        <v>0</v>
      </c>
      <c r="F21" s="71">
        <f>F22</f>
        <v>16620</v>
      </c>
      <c r="G21" s="71">
        <f>G22</f>
        <v>3865.2</v>
      </c>
      <c r="H21" s="76">
        <f t="shared" si="0"/>
        <v>0.23256317689530684</v>
      </c>
    </row>
    <row r="22" spans="2:8" ht="24" customHeight="1" x14ac:dyDescent="0.25">
      <c r="B22" s="68" t="s">
        <v>168</v>
      </c>
      <c r="C22" s="68" t="s">
        <v>169</v>
      </c>
      <c r="D22" s="71">
        <f>SUM(D23:D26)</f>
        <v>16620</v>
      </c>
      <c r="E22" s="71">
        <f>SUM(E23:E26)</f>
        <v>0</v>
      </c>
      <c r="F22" s="71">
        <f>SUM(F23:F26)</f>
        <v>16620</v>
      </c>
      <c r="G22" s="71">
        <f>SUM(G23:G26)</f>
        <v>3865.2</v>
      </c>
      <c r="H22" s="76">
        <f t="shared" si="0"/>
        <v>0.23256317689530684</v>
      </c>
    </row>
    <row r="23" spans="2:8" ht="49.5" customHeight="1" x14ac:dyDescent="0.25">
      <c r="B23" s="68" t="s">
        <v>340</v>
      </c>
      <c r="C23" s="68" t="s">
        <v>170</v>
      </c>
      <c r="D23" s="71">
        <f>7392+1987.4</f>
        <v>9379.4</v>
      </c>
      <c r="E23" s="71"/>
      <c r="F23" s="71">
        <f>D23+E23</f>
        <v>9379.4</v>
      </c>
      <c r="G23" s="71">
        <v>1898.6</v>
      </c>
      <c r="H23" s="76">
        <f t="shared" si="0"/>
        <v>0.2024223297865535</v>
      </c>
    </row>
    <row r="24" spans="2:8" ht="63" customHeight="1" x14ac:dyDescent="0.25">
      <c r="B24" s="68" t="s">
        <v>341</v>
      </c>
      <c r="C24" s="68" t="s">
        <v>171</v>
      </c>
      <c r="D24" s="71">
        <v>45</v>
      </c>
      <c r="E24" s="71"/>
      <c r="F24" s="71">
        <f>D24+E24</f>
        <v>45</v>
      </c>
      <c r="G24" s="71">
        <v>10.8</v>
      </c>
      <c r="H24" s="76">
        <f t="shared" si="0"/>
        <v>0.24000000000000002</v>
      </c>
    </row>
    <row r="25" spans="2:8" ht="50.25" customHeight="1" x14ac:dyDescent="0.25">
      <c r="B25" s="68" t="s">
        <v>342</v>
      </c>
      <c r="C25" s="68" t="s">
        <v>172</v>
      </c>
      <c r="D25" s="71">
        <v>8180.9</v>
      </c>
      <c r="E25" s="71"/>
      <c r="F25" s="71">
        <f>D25+E25</f>
        <v>8180.9</v>
      </c>
      <c r="G25" s="71">
        <v>2119.1</v>
      </c>
      <c r="H25" s="76">
        <f t="shared" si="0"/>
        <v>0.25903018005353934</v>
      </c>
    </row>
    <row r="26" spans="2:8" ht="51.75" customHeight="1" x14ac:dyDescent="0.25">
      <c r="B26" s="68" t="s">
        <v>343</v>
      </c>
      <c r="C26" s="68" t="s">
        <v>173</v>
      </c>
      <c r="D26" s="71">
        <v>-985.3</v>
      </c>
      <c r="E26" s="71"/>
      <c r="F26" s="71">
        <f>D26+E26</f>
        <v>-985.3</v>
      </c>
      <c r="G26" s="71">
        <v>-163.30000000000001</v>
      </c>
      <c r="H26" s="76">
        <f t="shared" si="0"/>
        <v>0.16573632396224502</v>
      </c>
    </row>
    <row r="27" spans="2:8" x14ac:dyDescent="0.25">
      <c r="B27" s="68" t="s">
        <v>174</v>
      </c>
      <c r="C27" s="68" t="s">
        <v>175</v>
      </c>
      <c r="D27" s="71">
        <f>D28</f>
        <v>40</v>
      </c>
      <c r="E27" s="111">
        <f>E28</f>
        <v>0</v>
      </c>
      <c r="F27" s="71">
        <f>F28</f>
        <v>40</v>
      </c>
      <c r="G27" s="71">
        <f>G28</f>
        <v>0</v>
      </c>
      <c r="H27" s="76">
        <f t="shared" si="0"/>
        <v>0</v>
      </c>
    </row>
    <row r="28" spans="2:8" x14ac:dyDescent="0.25">
      <c r="B28" s="133" t="s">
        <v>176</v>
      </c>
      <c r="C28" s="68" t="s">
        <v>177</v>
      </c>
      <c r="D28" s="71">
        <v>40</v>
      </c>
      <c r="E28" s="71"/>
      <c r="F28" s="71">
        <f>D28+E28</f>
        <v>40</v>
      </c>
      <c r="G28" s="71">
        <v>0</v>
      </c>
      <c r="H28" s="76">
        <f t="shared" si="0"/>
        <v>0</v>
      </c>
    </row>
    <row r="29" spans="2:8" x14ac:dyDescent="0.25">
      <c r="B29" s="68" t="s">
        <v>178</v>
      </c>
      <c r="C29" s="68" t="s">
        <v>179</v>
      </c>
      <c r="D29" s="69">
        <f>D30+D32+D35</f>
        <v>6116</v>
      </c>
      <c r="E29" s="110">
        <f>E30+E32+E35</f>
        <v>0</v>
      </c>
      <c r="F29" s="69">
        <f>F30+F32+F35</f>
        <v>6116</v>
      </c>
      <c r="G29" s="69">
        <f>G30+G32+G35</f>
        <v>975.69999999999993</v>
      </c>
      <c r="H29" s="76">
        <f t="shared" si="0"/>
        <v>0.15953237410071941</v>
      </c>
    </row>
    <row r="30" spans="2:8" x14ac:dyDescent="0.25">
      <c r="B30" s="68" t="s">
        <v>180</v>
      </c>
      <c r="C30" s="68" t="s">
        <v>181</v>
      </c>
      <c r="D30" s="69">
        <f>D31</f>
        <v>3591</v>
      </c>
      <c r="E30" s="69">
        <f>E31</f>
        <v>0</v>
      </c>
      <c r="F30" s="69">
        <f>F31</f>
        <v>3591</v>
      </c>
      <c r="G30" s="69">
        <f>G31</f>
        <v>293.10000000000002</v>
      </c>
      <c r="H30" s="76">
        <f t="shared" si="0"/>
        <v>8.1620718462823733E-2</v>
      </c>
    </row>
    <row r="31" spans="2:8" ht="38.25" x14ac:dyDescent="0.25">
      <c r="B31" s="68" t="s">
        <v>182</v>
      </c>
      <c r="C31" s="68" t="s">
        <v>183</v>
      </c>
      <c r="D31" s="71">
        <v>3591</v>
      </c>
      <c r="E31" s="71"/>
      <c r="F31" s="71">
        <f>D31+E31</f>
        <v>3591</v>
      </c>
      <c r="G31" s="71">
        <v>293.10000000000002</v>
      </c>
      <c r="H31" s="76">
        <f t="shared" si="0"/>
        <v>8.1620718462823733E-2</v>
      </c>
    </row>
    <row r="32" spans="2:8" x14ac:dyDescent="0.25">
      <c r="B32" s="68" t="s">
        <v>184</v>
      </c>
      <c r="C32" s="68" t="s">
        <v>185</v>
      </c>
      <c r="D32" s="69">
        <f>D33+D34</f>
        <v>325</v>
      </c>
      <c r="E32" s="69">
        <f>E33+E34</f>
        <v>0</v>
      </c>
      <c r="F32" s="69">
        <f>F33+F34</f>
        <v>325</v>
      </c>
      <c r="G32" s="69">
        <f>G33+G34</f>
        <v>44.900000000000006</v>
      </c>
      <c r="H32" s="76">
        <f t="shared" si="0"/>
        <v>0.13815384615384618</v>
      </c>
    </row>
    <row r="33" spans="2:8" x14ac:dyDescent="0.25">
      <c r="B33" s="68" t="s">
        <v>186</v>
      </c>
      <c r="C33" s="68" t="s">
        <v>187</v>
      </c>
      <c r="D33" s="69">
        <v>55</v>
      </c>
      <c r="E33" s="69"/>
      <c r="F33" s="71">
        <f>D33+E33</f>
        <v>55</v>
      </c>
      <c r="G33" s="69">
        <v>9.6999999999999993</v>
      </c>
      <c r="H33" s="76">
        <f t="shared" si="0"/>
        <v>0.17636363636363636</v>
      </c>
    </row>
    <row r="34" spans="2:8" x14ac:dyDescent="0.25">
      <c r="B34" s="68" t="s">
        <v>188</v>
      </c>
      <c r="C34" s="68" t="s">
        <v>189</v>
      </c>
      <c r="D34" s="69">
        <v>270</v>
      </c>
      <c r="E34" s="69"/>
      <c r="F34" s="71">
        <f>D34+E34</f>
        <v>270</v>
      </c>
      <c r="G34" s="69">
        <v>35.200000000000003</v>
      </c>
      <c r="H34" s="76">
        <f t="shared" si="0"/>
        <v>0.13037037037037039</v>
      </c>
    </row>
    <row r="35" spans="2:8" x14ac:dyDescent="0.25">
      <c r="B35" s="68" t="s">
        <v>190</v>
      </c>
      <c r="C35" s="68" t="s">
        <v>191</v>
      </c>
      <c r="D35" s="71">
        <f>SUM(D36:D37)</f>
        <v>2200</v>
      </c>
      <c r="E35" s="71">
        <f>SUM(E36:E37)</f>
        <v>0</v>
      </c>
      <c r="F35" s="71">
        <f>SUM(F36:F37)</f>
        <v>2200</v>
      </c>
      <c r="G35" s="71">
        <f>SUM(G36:G37)</f>
        <v>637.69999999999993</v>
      </c>
      <c r="H35" s="76">
        <f t="shared" si="0"/>
        <v>0.28986363636363632</v>
      </c>
    </row>
    <row r="36" spans="2:8" ht="26.25" customHeight="1" x14ac:dyDescent="0.25">
      <c r="B36" s="68" t="s">
        <v>192</v>
      </c>
      <c r="C36" s="68" t="s">
        <v>193</v>
      </c>
      <c r="D36" s="71">
        <v>2000</v>
      </c>
      <c r="E36" s="71"/>
      <c r="F36" s="71">
        <f>D36+E36</f>
        <v>2000</v>
      </c>
      <c r="G36" s="71">
        <v>619.79999999999995</v>
      </c>
      <c r="H36" s="76">
        <f t="shared" si="0"/>
        <v>0.30989999999999995</v>
      </c>
    </row>
    <row r="37" spans="2:8" ht="24" customHeight="1" x14ac:dyDescent="0.25">
      <c r="B37" s="68" t="s">
        <v>194</v>
      </c>
      <c r="C37" s="68" t="s">
        <v>195</v>
      </c>
      <c r="D37" s="71">
        <v>200</v>
      </c>
      <c r="E37" s="71"/>
      <c r="F37" s="71">
        <f>D37+E37</f>
        <v>200</v>
      </c>
      <c r="G37" s="71">
        <v>17.899999999999999</v>
      </c>
      <c r="H37" s="76">
        <f t="shared" si="0"/>
        <v>8.9499999999999996E-2</v>
      </c>
    </row>
    <row r="38" spans="2:8" x14ac:dyDescent="0.25">
      <c r="B38" s="68" t="s">
        <v>196</v>
      </c>
      <c r="C38" s="68" t="s">
        <v>197</v>
      </c>
      <c r="D38" s="69">
        <f>D39</f>
        <v>10</v>
      </c>
      <c r="E38" s="110">
        <f>E39</f>
        <v>0</v>
      </c>
      <c r="F38" s="69">
        <f>F39</f>
        <v>10</v>
      </c>
      <c r="G38" s="69">
        <f>G39</f>
        <v>0.2</v>
      </c>
      <c r="H38" s="76">
        <f t="shared" si="0"/>
        <v>0.02</v>
      </c>
    </row>
    <row r="39" spans="2:8" ht="54" customHeight="1" x14ac:dyDescent="0.25">
      <c r="B39" s="68" t="s">
        <v>198</v>
      </c>
      <c r="C39" s="68" t="s">
        <v>199</v>
      </c>
      <c r="D39" s="69">
        <v>10</v>
      </c>
      <c r="E39" s="69"/>
      <c r="F39" s="71">
        <f>D39+E39</f>
        <v>10</v>
      </c>
      <c r="G39" s="69">
        <v>0.2</v>
      </c>
      <c r="H39" s="76">
        <f t="shared" si="0"/>
        <v>0.02</v>
      </c>
    </row>
    <row r="40" spans="2:8" ht="25.5" hidden="1" x14ac:dyDescent="0.25">
      <c r="B40" s="109" t="s">
        <v>200</v>
      </c>
      <c r="C40" s="109" t="s">
        <v>201</v>
      </c>
      <c r="D40" s="69">
        <v>0</v>
      </c>
      <c r="E40" s="110">
        <v>0</v>
      </c>
      <c r="F40" s="110">
        <v>0</v>
      </c>
      <c r="G40" s="69">
        <v>0</v>
      </c>
      <c r="H40" s="76" t="e">
        <f t="shared" si="0"/>
        <v>#DIV/0!</v>
      </c>
    </row>
    <row r="41" spans="2:8" ht="27.75" customHeight="1" x14ac:dyDescent="0.25">
      <c r="B41" s="68" t="s">
        <v>202</v>
      </c>
      <c r="C41" s="68" t="s">
        <v>203</v>
      </c>
      <c r="D41" s="69">
        <f>SUM(D42:D46)</f>
        <v>6117</v>
      </c>
      <c r="E41" s="110">
        <f>SUM(E42:E46)</f>
        <v>0</v>
      </c>
      <c r="F41" s="69">
        <f>SUM(F42:F46)</f>
        <v>6117</v>
      </c>
      <c r="G41" s="69">
        <f>SUM(G42:G46)</f>
        <v>1585.6999999999998</v>
      </c>
      <c r="H41" s="76">
        <f t="shared" si="0"/>
        <v>0.25922837992479969</v>
      </c>
    </row>
    <row r="42" spans="2:8" ht="62.25" customHeight="1" x14ac:dyDescent="0.25">
      <c r="B42" s="68" t="s">
        <v>204</v>
      </c>
      <c r="C42" s="68" t="s">
        <v>205</v>
      </c>
      <c r="D42" s="69">
        <v>1247</v>
      </c>
      <c r="E42" s="69"/>
      <c r="F42" s="69">
        <f>D42+E42</f>
        <v>1247</v>
      </c>
      <c r="G42" s="69">
        <f>315.7+0.1*0</f>
        <v>315.7</v>
      </c>
      <c r="H42" s="76">
        <f t="shared" si="0"/>
        <v>0.25316760224538892</v>
      </c>
    </row>
    <row r="43" spans="2:8" ht="49.5" hidden="1" customHeight="1" x14ac:dyDescent="0.25">
      <c r="B43" s="109" t="s">
        <v>206</v>
      </c>
      <c r="C43" s="68" t="s">
        <v>207</v>
      </c>
      <c r="D43" s="69">
        <v>0</v>
      </c>
      <c r="E43" s="69"/>
      <c r="F43" s="69">
        <f>D43+E43</f>
        <v>0</v>
      </c>
      <c r="G43" s="69">
        <v>0</v>
      </c>
      <c r="H43" s="76" t="e">
        <f t="shared" si="0"/>
        <v>#DIV/0!</v>
      </c>
    </row>
    <row r="44" spans="2:8" ht="51" customHeight="1" x14ac:dyDescent="0.25">
      <c r="B44" s="68" t="s">
        <v>208</v>
      </c>
      <c r="C44" s="68" t="s">
        <v>209</v>
      </c>
      <c r="D44" s="69">
        <v>2605</v>
      </c>
      <c r="E44" s="69"/>
      <c r="F44" s="69">
        <f>D44+E44</f>
        <v>2605</v>
      </c>
      <c r="G44" s="69">
        <v>599.1</v>
      </c>
      <c r="H44" s="76">
        <f t="shared" si="0"/>
        <v>0.22998080614203456</v>
      </c>
    </row>
    <row r="45" spans="2:8" ht="69.599999999999994" hidden="1" customHeight="1" x14ac:dyDescent="0.25">
      <c r="B45" s="109" t="s">
        <v>320</v>
      </c>
      <c r="C45" s="68" t="s">
        <v>321</v>
      </c>
      <c r="D45" s="69">
        <v>0</v>
      </c>
      <c r="E45" s="69"/>
      <c r="F45" s="69">
        <f>D45+E45</f>
        <v>0</v>
      </c>
      <c r="G45" s="69">
        <v>0</v>
      </c>
      <c r="H45" s="76" t="e">
        <f t="shared" si="0"/>
        <v>#DIV/0!</v>
      </c>
    </row>
    <row r="46" spans="2:8" ht="63" customHeight="1" x14ac:dyDescent="0.25">
      <c r="B46" s="68" t="s">
        <v>210</v>
      </c>
      <c r="C46" s="68" t="s">
        <v>211</v>
      </c>
      <c r="D46" s="69">
        <v>2265</v>
      </c>
      <c r="E46" s="69"/>
      <c r="F46" s="69">
        <f>D46+E46</f>
        <v>2265</v>
      </c>
      <c r="G46" s="69">
        <v>670.9</v>
      </c>
      <c r="H46" s="76">
        <f t="shared" si="0"/>
        <v>0.29620309050772625</v>
      </c>
    </row>
    <row r="47" spans="2:8" ht="25.5" x14ac:dyDescent="0.25">
      <c r="B47" s="68" t="s">
        <v>212</v>
      </c>
      <c r="C47" s="68" t="s">
        <v>213</v>
      </c>
      <c r="D47" s="69">
        <f>SUM(D48:D49)</f>
        <v>8151</v>
      </c>
      <c r="E47" s="110">
        <f>SUM(E48:E49)</f>
        <v>0</v>
      </c>
      <c r="F47" s="69">
        <f>SUM(F48:F49)</f>
        <v>8151</v>
      </c>
      <c r="G47" s="69">
        <f>SUM(G48:G49)</f>
        <v>2125.8000000000002</v>
      </c>
      <c r="H47" s="76">
        <f t="shared" si="0"/>
        <v>0.26080235553919767</v>
      </c>
    </row>
    <row r="48" spans="2:8" ht="25.5" x14ac:dyDescent="0.25">
      <c r="B48" s="68" t="s">
        <v>214</v>
      </c>
      <c r="C48" s="68" t="s">
        <v>215</v>
      </c>
      <c r="D48" s="69">
        <v>100</v>
      </c>
      <c r="E48" s="69"/>
      <c r="F48" s="69">
        <f>D48+E48</f>
        <v>100</v>
      </c>
      <c r="G48" s="69">
        <v>68.900000000000006</v>
      </c>
      <c r="H48" s="76">
        <f t="shared" si="0"/>
        <v>0.68900000000000006</v>
      </c>
    </row>
    <row r="49" spans="2:8" ht="14.25" customHeight="1" x14ac:dyDescent="0.25">
      <c r="B49" s="68" t="s">
        <v>216</v>
      </c>
      <c r="C49" s="68" t="s">
        <v>217</v>
      </c>
      <c r="D49" s="69">
        <f>7051+1000</f>
        <v>8051</v>
      </c>
      <c r="E49" s="69"/>
      <c r="F49" s="69">
        <f>D49+E49</f>
        <v>8051</v>
      </c>
      <c r="G49" s="69">
        <v>2056.9</v>
      </c>
      <c r="H49" s="76">
        <f t="shared" si="0"/>
        <v>0.25548379083343686</v>
      </c>
    </row>
    <row r="50" spans="2:8" ht="25.5" x14ac:dyDescent="0.25">
      <c r="B50" s="68" t="s">
        <v>218</v>
      </c>
      <c r="C50" s="68" t="s">
        <v>219</v>
      </c>
      <c r="D50" s="69">
        <f>SUM(D51:D53)</f>
        <v>2076</v>
      </c>
      <c r="E50" s="110">
        <f>SUM(E51:E53)</f>
        <v>0</v>
      </c>
      <c r="F50" s="69">
        <f>SUM(F51:F53)</f>
        <v>2076</v>
      </c>
      <c r="G50" s="69">
        <f>SUM(G51:G53)</f>
        <v>271.3</v>
      </c>
      <c r="H50" s="76">
        <f t="shared" si="0"/>
        <v>0.1306840077071291</v>
      </c>
    </row>
    <row r="51" spans="2:8" ht="66" customHeight="1" x14ac:dyDescent="0.25">
      <c r="B51" s="68" t="s">
        <v>220</v>
      </c>
      <c r="C51" s="68" t="s">
        <v>221</v>
      </c>
      <c r="D51" s="69">
        <f>909+1000</f>
        <v>1909</v>
      </c>
      <c r="E51" s="69"/>
      <c r="F51" s="69">
        <f>D51+E51</f>
        <v>1909</v>
      </c>
      <c r="G51" s="69">
        <v>227.1</v>
      </c>
      <c r="H51" s="76">
        <f t="shared" si="0"/>
        <v>0.11896280775275013</v>
      </c>
    </row>
    <row r="52" spans="2:8" ht="38.25" hidden="1" x14ac:dyDescent="0.25">
      <c r="B52" s="109" t="s">
        <v>222</v>
      </c>
      <c r="C52" s="68" t="s">
        <v>223</v>
      </c>
      <c r="D52" s="69">
        <v>0</v>
      </c>
      <c r="E52" s="69"/>
      <c r="F52" s="69"/>
      <c r="G52" s="117">
        <f>2.4+0.1</f>
        <v>2.5</v>
      </c>
      <c r="H52" s="76" t="e">
        <f t="shared" si="0"/>
        <v>#DIV/0!</v>
      </c>
    </row>
    <row r="53" spans="2:8" ht="38.25" x14ac:dyDescent="0.25">
      <c r="B53" s="68" t="s">
        <v>224</v>
      </c>
      <c r="C53" s="68" t="s">
        <v>225</v>
      </c>
      <c r="D53" s="69">
        <v>167</v>
      </c>
      <c r="E53" s="69"/>
      <c r="F53" s="69">
        <f>D53+E53</f>
        <v>167</v>
      </c>
      <c r="G53" s="69">
        <v>41.7</v>
      </c>
      <c r="H53" s="76">
        <f t="shared" si="0"/>
        <v>0.24970059880239523</v>
      </c>
    </row>
    <row r="54" spans="2:8" x14ac:dyDescent="0.25">
      <c r="B54" s="134" t="s">
        <v>226</v>
      </c>
      <c r="C54" s="134" t="s">
        <v>227</v>
      </c>
      <c r="D54" s="69">
        <f>SUM(D55:D60)</f>
        <v>26</v>
      </c>
      <c r="E54" s="110">
        <f>SUM(E55:E60)</f>
        <v>0</v>
      </c>
      <c r="F54" s="69">
        <f>SUM(F55:F60)</f>
        <v>26</v>
      </c>
      <c r="G54" s="69">
        <f>SUM(G55:G60)</f>
        <v>2</v>
      </c>
      <c r="H54" s="76">
        <f t="shared" si="0"/>
        <v>7.6923076923076927E-2</v>
      </c>
    </row>
    <row r="55" spans="2:8" ht="76.5" x14ac:dyDescent="0.25">
      <c r="B55" s="90" t="s">
        <v>344</v>
      </c>
      <c r="C55" s="72" t="s">
        <v>228</v>
      </c>
      <c r="D55" s="73">
        <v>25</v>
      </c>
      <c r="E55" s="73"/>
      <c r="F55" s="73">
        <f t="shared" ref="F55:F60" si="2">D55+E55</f>
        <v>25</v>
      </c>
      <c r="G55" s="73">
        <v>1</v>
      </c>
      <c r="H55" s="76">
        <f t="shared" si="0"/>
        <v>0.04</v>
      </c>
    </row>
    <row r="56" spans="2:8" ht="51" x14ac:dyDescent="0.25">
      <c r="B56" s="135" t="s">
        <v>322</v>
      </c>
      <c r="C56" s="75" t="s">
        <v>323</v>
      </c>
      <c r="D56" s="73">
        <v>1</v>
      </c>
      <c r="E56" s="73"/>
      <c r="F56" s="73">
        <f t="shared" si="2"/>
        <v>1</v>
      </c>
      <c r="G56" s="73">
        <v>1</v>
      </c>
      <c r="H56" s="76">
        <f t="shared" si="0"/>
        <v>1</v>
      </c>
    </row>
    <row r="57" spans="2:8" ht="25.5" hidden="1" x14ac:dyDescent="0.25">
      <c r="B57" s="109" t="s">
        <v>345</v>
      </c>
      <c r="C57" s="74" t="s">
        <v>229</v>
      </c>
      <c r="D57" s="69">
        <v>0</v>
      </c>
      <c r="E57" s="69"/>
      <c r="F57" s="73">
        <f t="shared" si="2"/>
        <v>0</v>
      </c>
      <c r="G57" s="69"/>
      <c r="H57" s="76" t="e">
        <f t="shared" si="0"/>
        <v>#DIV/0!</v>
      </c>
    </row>
    <row r="58" spans="2:8" ht="51" hidden="1" x14ac:dyDescent="0.25">
      <c r="B58" s="109" t="s">
        <v>346</v>
      </c>
      <c r="C58" s="68" t="s">
        <v>232</v>
      </c>
      <c r="D58" s="69">
        <v>0</v>
      </c>
      <c r="E58" s="69"/>
      <c r="F58" s="73">
        <f t="shared" si="2"/>
        <v>0</v>
      </c>
      <c r="G58" s="69"/>
      <c r="H58" s="76" t="e">
        <f t="shared" si="0"/>
        <v>#DIV/0!</v>
      </c>
    </row>
    <row r="59" spans="2:8" ht="38.25" hidden="1" x14ac:dyDescent="0.25">
      <c r="B59" s="112" t="s">
        <v>230</v>
      </c>
      <c r="C59" s="75" t="s">
        <v>231</v>
      </c>
      <c r="D59" s="73">
        <v>0</v>
      </c>
      <c r="E59" s="73"/>
      <c r="F59" s="73">
        <f t="shared" si="2"/>
        <v>0</v>
      </c>
      <c r="G59" s="73"/>
      <c r="H59" s="76" t="e">
        <f t="shared" si="0"/>
        <v>#DIV/0!</v>
      </c>
    </row>
    <row r="60" spans="2:8" ht="25.5" hidden="1" x14ac:dyDescent="0.25">
      <c r="B60" s="109" t="s">
        <v>233</v>
      </c>
      <c r="C60" s="68" t="s">
        <v>234</v>
      </c>
      <c r="D60" s="69">
        <v>0</v>
      </c>
      <c r="E60" s="69"/>
      <c r="F60" s="73">
        <f t="shared" si="2"/>
        <v>0</v>
      </c>
      <c r="G60" s="69"/>
      <c r="H60" s="76" t="e">
        <f t="shared" si="0"/>
        <v>#DIV/0!</v>
      </c>
    </row>
    <row r="61" spans="2:8" x14ac:dyDescent="0.25">
      <c r="B61" s="68" t="s">
        <v>235</v>
      </c>
      <c r="C61" s="68" t="s">
        <v>236</v>
      </c>
      <c r="D61" s="69">
        <f t="shared" ref="D61:F61" si="3">SUM(D62:D63)</f>
        <v>16</v>
      </c>
      <c r="E61" s="110">
        <f t="shared" si="3"/>
        <v>0</v>
      </c>
      <c r="F61" s="69">
        <f t="shared" si="3"/>
        <v>16</v>
      </c>
      <c r="G61" s="69">
        <f t="shared" ref="G61" si="4">SUM(G62:G63)</f>
        <v>5.6999999999999993</v>
      </c>
      <c r="H61" s="76">
        <f t="shared" si="0"/>
        <v>0.35624999999999996</v>
      </c>
    </row>
    <row r="62" spans="2:8" ht="25.5" hidden="1" x14ac:dyDescent="0.25">
      <c r="B62" s="109" t="s">
        <v>347</v>
      </c>
      <c r="C62" s="68" t="s">
        <v>348</v>
      </c>
      <c r="D62" s="69">
        <v>0</v>
      </c>
      <c r="E62" s="69"/>
      <c r="F62" s="73">
        <f>D62+E62</f>
        <v>0</v>
      </c>
      <c r="G62" s="69">
        <v>0</v>
      </c>
      <c r="H62" s="76" t="e">
        <f t="shared" si="0"/>
        <v>#DIV/0!</v>
      </c>
    </row>
    <row r="63" spans="2:8" x14ac:dyDescent="0.25">
      <c r="B63" s="68" t="s">
        <v>237</v>
      </c>
      <c r="C63" s="68" t="s">
        <v>238</v>
      </c>
      <c r="D63" s="69">
        <v>16</v>
      </c>
      <c r="E63" s="69"/>
      <c r="F63" s="73">
        <f>D63+E63</f>
        <v>16</v>
      </c>
      <c r="G63" s="69">
        <f>5.6+0.1</f>
        <v>5.6999999999999993</v>
      </c>
      <c r="H63" s="76">
        <f t="shared" si="0"/>
        <v>0.35624999999999996</v>
      </c>
    </row>
    <row r="64" spans="2:8" x14ac:dyDescent="0.25">
      <c r="B64" s="68" t="s">
        <v>239</v>
      </c>
      <c r="C64" s="68" t="s">
        <v>240</v>
      </c>
      <c r="D64" s="69">
        <f>D65+D84+D86+D88+D90</f>
        <v>272772.80000000005</v>
      </c>
      <c r="E64" s="110">
        <f>E65+E84+E86+E88+E90</f>
        <v>0</v>
      </c>
      <c r="F64" s="69">
        <f>F65+F84+F86+F88+F90</f>
        <v>272923.7</v>
      </c>
      <c r="G64" s="69">
        <f>G65+G84+G86+G88+G90</f>
        <v>19138.600000000002</v>
      </c>
      <c r="H64" s="76">
        <f t="shared" si="0"/>
        <v>7.0124360764565338E-2</v>
      </c>
    </row>
    <row r="65" spans="2:8" ht="25.5" customHeight="1" x14ac:dyDescent="0.25">
      <c r="B65" s="68" t="s">
        <v>241</v>
      </c>
      <c r="C65" s="68" t="s">
        <v>242</v>
      </c>
      <c r="D65" s="69">
        <f>D66+D71+D77+D81</f>
        <v>272072.80000000005</v>
      </c>
      <c r="E65" s="110">
        <f>E66+E71+E77+E81</f>
        <v>0</v>
      </c>
      <c r="F65" s="69">
        <f>F66+F71+F77+F81</f>
        <v>272223.7</v>
      </c>
      <c r="G65" s="69">
        <f>G66+G71+G77+G81</f>
        <v>19138.600000000002</v>
      </c>
      <c r="H65" s="76">
        <f t="shared" si="0"/>
        <v>7.0304679570514991E-2</v>
      </c>
    </row>
    <row r="66" spans="2:8" ht="25.5" x14ac:dyDescent="0.25">
      <c r="B66" s="68" t="s">
        <v>243</v>
      </c>
      <c r="C66" s="68" t="s">
        <v>244</v>
      </c>
      <c r="D66" s="69">
        <f>D67</f>
        <v>88799.6</v>
      </c>
      <c r="E66" s="69">
        <f>E67</f>
        <v>0</v>
      </c>
      <c r="F66" s="69">
        <f>F67</f>
        <v>88799.6</v>
      </c>
      <c r="G66" s="69">
        <f>G67</f>
        <v>17759.900000000001</v>
      </c>
      <c r="H66" s="76">
        <f t="shared" si="0"/>
        <v>0.19999977477376024</v>
      </c>
    </row>
    <row r="67" spans="2:8" ht="25.5" x14ac:dyDescent="0.25">
      <c r="B67" s="68" t="s">
        <v>245</v>
      </c>
      <c r="C67" s="68" t="s">
        <v>246</v>
      </c>
      <c r="D67" s="69">
        <v>88799.6</v>
      </c>
      <c r="E67" s="69"/>
      <c r="F67" s="69">
        <f>D67+E67</f>
        <v>88799.6</v>
      </c>
      <c r="G67" s="69">
        <v>17759.900000000001</v>
      </c>
      <c r="H67" s="76">
        <f t="shared" si="0"/>
        <v>0.19999977477376024</v>
      </c>
    </row>
    <row r="68" spans="2:8" ht="25.5" hidden="1" x14ac:dyDescent="0.25">
      <c r="B68" s="109" t="s">
        <v>247</v>
      </c>
      <c r="C68" s="68" t="s">
        <v>248</v>
      </c>
      <c r="D68" s="69">
        <v>0</v>
      </c>
      <c r="E68" s="69"/>
      <c r="F68" s="69">
        <f>D68+E68</f>
        <v>0</v>
      </c>
      <c r="G68" s="69"/>
      <c r="H68" s="76" t="e">
        <f t="shared" si="0"/>
        <v>#DIV/0!</v>
      </c>
    </row>
    <row r="69" spans="2:8" ht="25.5" hidden="1" x14ac:dyDescent="0.25">
      <c r="B69" s="109" t="s">
        <v>249</v>
      </c>
      <c r="C69" s="68" t="s">
        <v>250</v>
      </c>
      <c r="D69" s="69">
        <v>0</v>
      </c>
      <c r="E69" s="69"/>
      <c r="F69" s="69">
        <f>D69+E69</f>
        <v>0</v>
      </c>
      <c r="G69" s="69"/>
      <c r="H69" s="76" t="e">
        <f t="shared" si="0"/>
        <v>#DIV/0!</v>
      </c>
    </row>
    <row r="70" spans="2:8" hidden="1" x14ac:dyDescent="0.25">
      <c r="B70" s="113" t="s">
        <v>251</v>
      </c>
      <c r="C70" s="68" t="s">
        <v>252</v>
      </c>
      <c r="D70" s="69">
        <v>0</v>
      </c>
      <c r="E70" s="69"/>
      <c r="F70" s="69">
        <f>D70+E70</f>
        <v>0</v>
      </c>
      <c r="G70" s="69"/>
      <c r="H70" s="76" t="e">
        <f t="shared" si="0"/>
        <v>#DIV/0!</v>
      </c>
    </row>
    <row r="71" spans="2:8" ht="25.5" hidden="1" x14ac:dyDescent="0.25">
      <c r="B71" s="109" t="s">
        <v>253</v>
      </c>
      <c r="C71" s="68" t="s">
        <v>254</v>
      </c>
      <c r="D71" s="69">
        <f>SUM(D72:D76)</f>
        <v>0</v>
      </c>
      <c r="E71" s="69">
        <f>SUM(E72:E76)</f>
        <v>0</v>
      </c>
      <c r="F71" s="69">
        <f>SUM(F72:F76)</f>
        <v>0</v>
      </c>
      <c r="G71" s="69">
        <f>SUM(G72:G76)</f>
        <v>0</v>
      </c>
      <c r="H71" s="76" t="e">
        <f t="shared" si="0"/>
        <v>#DIV/0!</v>
      </c>
    </row>
    <row r="72" spans="2:8" ht="51" hidden="1" x14ac:dyDescent="0.25">
      <c r="B72" s="109" t="s">
        <v>290</v>
      </c>
      <c r="C72" s="68" t="s">
        <v>291</v>
      </c>
      <c r="D72" s="69">
        <v>0</v>
      </c>
      <c r="E72" s="69"/>
      <c r="F72" s="69">
        <f>D72+E72</f>
        <v>0</v>
      </c>
      <c r="G72" s="69"/>
      <c r="H72" s="76" t="e">
        <f t="shared" si="0"/>
        <v>#DIV/0!</v>
      </c>
    </row>
    <row r="73" spans="2:8" ht="25.5" hidden="1" x14ac:dyDescent="0.25">
      <c r="B73" s="109" t="s">
        <v>255</v>
      </c>
      <c r="C73" s="68" t="s">
        <v>256</v>
      </c>
      <c r="D73" s="69">
        <v>0</v>
      </c>
      <c r="E73" s="69"/>
      <c r="F73" s="69">
        <f>D73+E73</f>
        <v>0</v>
      </c>
      <c r="G73" s="69"/>
      <c r="H73" s="76" t="e">
        <f t="shared" si="0"/>
        <v>#DIV/0!</v>
      </c>
    </row>
    <row r="74" spans="2:8" ht="38.25" hidden="1" x14ac:dyDescent="0.25">
      <c r="B74" s="109" t="s">
        <v>257</v>
      </c>
      <c r="C74" s="68" t="s">
        <v>258</v>
      </c>
      <c r="D74" s="69">
        <v>0</v>
      </c>
      <c r="E74" s="69"/>
      <c r="F74" s="69">
        <f>D74+E74</f>
        <v>0</v>
      </c>
      <c r="G74" s="69"/>
      <c r="H74" s="76" t="e">
        <f t="shared" si="0"/>
        <v>#DIV/0!</v>
      </c>
    </row>
    <row r="75" spans="2:8" ht="25.5" hidden="1" x14ac:dyDescent="0.25">
      <c r="B75" s="109" t="s">
        <v>259</v>
      </c>
      <c r="C75" s="68" t="s">
        <v>260</v>
      </c>
      <c r="D75" s="69">
        <v>0</v>
      </c>
      <c r="E75" s="69"/>
      <c r="F75" s="69">
        <f>D75+E75</f>
        <v>0</v>
      </c>
      <c r="G75" s="69"/>
      <c r="H75" s="76" t="e">
        <f t="shared" si="0"/>
        <v>#DIV/0!</v>
      </c>
    </row>
    <row r="76" spans="2:8" hidden="1" x14ac:dyDescent="0.25">
      <c r="B76" s="109" t="s">
        <v>261</v>
      </c>
      <c r="C76" s="68" t="s">
        <v>262</v>
      </c>
      <c r="D76" s="69">
        <v>0</v>
      </c>
      <c r="E76" s="69"/>
      <c r="F76" s="69">
        <f>D76+E76</f>
        <v>0</v>
      </c>
      <c r="G76" s="69"/>
      <c r="H76" s="76" t="e">
        <f t="shared" si="0"/>
        <v>#DIV/0!</v>
      </c>
    </row>
    <row r="77" spans="2:8" ht="26.25" customHeight="1" x14ac:dyDescent="0.25">
      <c r="B77" s="68" t="s">
        <v>263</v>
      </c>
      <c r="C77" s="68" t="s">
        <v>264</v>
      </c>
      <c r="D77" s="69">
        <f>SUM(D78:D80)</f>
        <v>2042.6</v>
      </c>
      <c r="E77" s="69">
        <f>SUM(E78:E80)</f>
        <v>0</v>
      </c>
      <c r="F77" s="69">
        <f>SUM(F78:F80)</f>
        <v>2042.6</v>
      </c>
      <c r="G77" s="69">
        <f>SUM(G78:G80)</f>
        <v>489</v>
      </c>
      <c r="H77" s="76">
        <f t="shared" ref="H77:H93" si="5">G77/F77</f>
        <v>0.2394007637324978</v>
      </c>
    </row>
    <row r="78" spans="2:8" ht="25.5" hidden="1" x14ac:dyDescent="0.25">
      <c r="B78" s="109" t="s">
        <v>265</v>
      </c>
      <c r="C78" s="68" t="s">
        <v>266</v>
      </c>
      <c r="D78" s="69">
        <v>0</v>
      </c>
      <c r="E78" s="69"/>
      <c r="F78" s="69">
        <f>D78+E78</f>
        <v>0</v>
      </c>
      <c r="G78" s="69"/>
      <c r="H78" s="76" t="e">
        <f t="shared" si="5"/>
        <v>#DIV/0!</v>
      </c>
    </row>
    <row r="79" spans="2:8" ht="39" customHeight="1" x14ac:dyDescent="0.25">
      <c r="B79" s="68" t="s">
        <v>267</v>
      </c>
      <c r="C79" s="68" t="s">
        <v>268</v>
      </c>
      <c r="D79" s="69">
        <f>1861.8*0+1927.6</f>
        <v>1927.6</v>
      </c>
      <c r="E79" s="69"/>
      <c r="F79" s="69">
        <f>D79+E79</f>
        <v>1927.6</v>
      </c>
      <c r="G79" s="69">
        <v>481.9</v>
      </c>
      <c r="H79" s="76">
        <f t="shared" si="5"/>
        <v>0.25</v>
      </c>
    </row>
    <row r="80" spans="2:8" ht="25.5" customHeight="1" x14ac:dyDescent="0.25">
      <c r="B80" s="68" t="s">
        <v>269</v>
      </c>
      <c r="C80" s="68" t="s">
        <v>270</v>
      </c>
      <c r="D80" s="69">
        <v>115</v>
      </c>
      <c r="E80" s="69"/>
      <c r="F80" s="69">
        <f>D80+E80</f>
        <v>115</v>
      </c>
      <c r="G80" s="69">
        <f>7.2-0.1</f>
        <v>7.1000000000000005</v>
      </c>
      <c r="H80" s="76">
        <f t="shared" si="5"/>
        <v>6.1739130434782616E-2</v>
      </c>
    </row>
    <row r="81" spans="2:8" ht="14.25" customHeight="1" x14ac:dyDescent="0.25">
      <c r="B81" s="68" t="s">
        <v>271</v>
      </c>
      <c r="C81" s="68" t="s">
        <v>272</v>
      </c>
      <c r="D81" s="69">
        <f>SUM(D82:D83)</f>
        <v>181230.6</v>
      </c>
      <c r="E81" s="69">
        <f>SUM(E82:E83)</f>
        <v>0</v>
      </c>
      <c r="F81" s="69">
        <f>SUM(F82:F83)</f>
        <v>181381.5</v>
      </c>
      <c r="G81" s="69">
        <f>SUM(G82:G83)</f>
        <v>889.7</v>
      </c>
      <c r="H81" s="76">
        <f t="shared" si="5"/>
        <v>4.9051308981345951E-3</v>
      </c>
    </row>
    <row r="82" spans="2:8" ht="39.75" hidden="1" customHeight="1" x14ac:dyDescent="0.25">
      <c r="B82" s="109" t="s">
        <v>273</v>
      </c>
      <c r="C82" s="68" t="s">
        <v>274</v>
      </c>
      <c r="D82" s="69">
        <v>0</v>
      </c>
      <c r="E82" s="69"/>
      <c r="F82" s="69">
        <f>D82+E82</f>
        <v>0</v>
      </c>
      <c r="G82" s="69"/>
      <c r="H82" s="76" t="e">
        <f t="shared" si="5"/>
        <v>#DIV/0!</v>
      </c>
    </row>
    <row r="83" spans="2:8" ht="25.5" x14ac:dyDescent="0.25">
      <c r="B83" s="68" t="s">
        <v>275</v>
      </c>
      <c r="C83" s="68" t="s">
        <v>276</v>
      </c>
      <c r="D83" s="69">
        <f>187905.4*0+181230.6</f>
        <v>181230.6</v>
      </c>
      <c r="E83" s="69"/>
      <c r="F83" s="69">
        <v>181381.5</v>
      </c>
      <c r="G83" s="69">
        <v>889.7</v>
      </c>
      <c r="H83" s="76">
        <f t="shared" si="5"/>
        <v>4.9051308981345951E-3</v>
      </c>
    </row>
    <row r="84" spans="2:8" ht="25.5" x14ac:dyDescent="0.25">
      <c r="B84" s="68" t="s">
        <v>324</v>
      </c>
      <c r="C84" s="68" t="s">
        <v>325</v>
      </c>
      <c r="D84" s="69">
        <f>SUM(D85)</f>
        <v>300</v>
      </c>
      <c r="E84" s="69">
        <f>SUM(E85)</f>
        <v>0</v>
      </c>
      <c r="F84" s="69">
        <f>SUM(F85)</f>
        <v>300</v>
      </c>
      <c r="G84" s="69">
        <f>SUM(G85)</f>
        <v>0</v>
      </c>
      <c r="H84" s="76">
        <f t="shared" si="5"/>
        <v>0</v>
      </c>
    </row>
    <row r="85" spans="2:8" ht="25.5" x14ac:dyDescent="0.25">
      <c r="B85" s="68" t="s">
        <v>326</v>
      </c>
      <c r="C85" s="68" t="s">
        <v>327</v>
      </c>
      <c r="D85" s="69">
        <v>300</v>
      </c>
      <c r="E85" s="69"/>
      <c r="F85" s="69">
        <f>D85+E85</f>
        <v>300</v>
      </c>
      <c r="G85" s="69"/>
      <c r="H85" s="76">
        <f t="shared" si="5"/>
        <v>0</v>
      </c>
    </row>
    <row r="86" spans="2:8" ht="25.5" x14ac:dyDescent="0.25">
      <c r="B86" s="68" t="s">
        <v>292</v>
      </c>
      <c r="C86" s="68" t="s">
        <v>294</v>
      </c>
      <c r="D86" s="69">
        <f>SUM(D87)</f>
        <v>300</v>
      </c>
      <c r="E86" s="69">
        <f>SUM(E87)</f>
        <v>0</v>
      </c>
      <c r="F86" s="69">
        <f>SUM(F87)</f>
        <v>300</v>
      </c>
      <c r="G86" s="69">
        <f>SUM(G87)</f>
        <v>0</v>
      </c>
      <c r="H86" s="76">
        <f t="shared" si="5"/>
        <v>0</v>
      </c>
    </row>
    <row r="87" spans="2:8" ht="25.5" x14ac:dyDescent="0.25">
      <c r="B87" s="68" t="s">
        <v>293</v>
      </c>
      <c r="C87" s="68" t="s">
        <v>295</v>
      </c>
      <c r="D87" s="69">
        <v>300</v>
      </c>
      <c r="E87" s="69"/>
      <c r="F87" s="69">
        <f>D87+E87</f>
        <v>300</v>
      </c>
      <c r="G87" s="69"/>
      <c r="H87" s="76">
        <f t="shared" si="5"/>
        <v>0</v>
      </c>
    </row>
    <row r="88" spans="2:8" x14ac:dyDescent="0.25">
      <c r="B88" s="68" t="s">
        <v>277</v>
      </c>
      <c r="C88" s="68" t="s">
        <v>278</v>
      </c>
      <c r="D88" s="69">
        <f>SUM(D89)</f>
        <v>100</v>
      </c>
      <c r="E88" s="69">
        <f>SUM(E89)</f>
        <v>0</v>
      </c>
      <c r="F88" s="69">
        <f>SUM(F89)</f>
        <v>100</v>
      </c>
      <c r="G88" s="69">
        <f>SUM(G89)</f>
        <v>0</v>
      </c>
      <c r="H88" s="76">
        <f t="shared" si="5"/>
        <v>0</v>
      </c>
    </row>
    <row r="89" spans="2:8" x14ac:dyDescent="0.25">
      <c r="B89" s="68" t="s">
        <v>279</v>
      </c>
      <c r="C89" s="68" t="s">
        <v>280</v>
      </c>
      <c r="D89" s="69">
        <v>100</v>
      </c>
      <c r="E89" s="69"/>
      <c r="F89" s="69">
        <f>D89+E89</f>
        <v>100</v>
      </c>
      <c r="G89" s="69"/>
      <c r="H89" s="76">
        <f t="shared" si="5"/>
        <v>0</v>
      </c>
    </row>
    <row r="90" spans="2:8" ht="51" hidden="1" x14ac:dyDescent="0.25">
      <c r="B90" s="109" t="s">
        <v>281</v>
      </c>
      <c r="C90" s="109" t="s">
        <v>282</v>
      </c>
      <c r="D90" s="69">
        <f t="shared" ref="D90:G91" si="6">D91</f>
        <v>0</v>
      </c>
      <c r="E90" s="110">
        <f t="shared" si="6"/>
        <v>0</v>
      </c>
      <c r="F90" s="110">
        <f t="shared" si="6"/>
        <v>0</v>
      </c>
      <c r="G90" s="69">
        <f t="shared" si="6"/>
        <v>0</v>
      </c>
      <c r="H90" s="76" t="e">
        <f t="shared" si="5"/>
        <v>#DIV/0!</v>
      </c>
    </row>
    <row r="91" spans="2:8" ht="63.75" hidden="1" x14ac:dyDescent="0.25">
      <c r="B91" s="109" t="s">
        <v>283</v>
      </c>
      <c r="C91" s="68" t="s">
        <v>284</v>
      </c>
      <c r="D91" s="69">
        <f t="shared" si="6"/>
        <v>0</v>
      </c>
      <c r="E91" s="69">
        <f t="shared" si="6"/>
        <v>0</v>
      </c>
      <c r="F91" s="69">
        <f t="shared" si="6"/>
        <v>0</v>
      </c>
      <c r="G91" s="69">
        <f t="shared" si="6"/>
        <v>0</v>
      </c>
      <c r="H91" s="76" t="e">
        <f t="shared" si="5"/>
        <v>#DIV/0!</v>
      </c>
    </row>
    <row r="92" spans="2:8" ht="39.75" hidden="1" customHeight="1" x14ac:dyDescent="0.25">
      <c r="B92" s="109" t="s">
        <v>285</v>
      </c>
      <c r="C92" s="68" t="s">
        <v>286</v>
      </c>
      <c r="D92" s="69">
        <v>0</v>
      </c>
      <c r="E92" s="69"/>
      <c r="F92" s="69">
        <f>D92+E92</f>
        <v>0</v>
      </c>
      <c r="G92" s="69"/>
      <c r="H92" s="76" t="e">
        <f t="shared" si="5"/>
        <v>#DIV/0!</v>
      </c>
    </row>
    <row r="93" spans="2:8" x14ac:dyDescent="0.25">
      <c r="B93" s="68"/>
      <c r="C93" s="68" t="s">
        <v>287</v>
      </c>
      <c r="D93" s="69">
        <f>D11+D64</f>
        <v>343098.80000000005</v>
      </c>
      <c r="E93" s="69">
        <f>E11+E64</f>
        <v>0</v>
      </c>
      <c r="F93" s="69">
        <f>F11+F64</f>
        <v>343249.7</v>
      </c>
      <c r="G93" s="69">
        <f>G11+G64</f>
        <v>33158.200000000004</v>
      </c>
      <c r="H93" s="76">
        <f t="shared" si="5"/>
        <v>9.6600812761089089E-2</v>
      </c>
    </row>
    <row r="95" spans="2:8" x14ac:dyDescent="0.25">
      <c r="D95" s="77"/>
      <c r="E95" s="77"/>
      <c r="F95" s="116">
        <v>343249.73</v>
      </c>
      <c r="G95" s="116">
        <v>33158.17</v>
      </c>
    </row>
  </sheetData>
  <autoFilter ref="B10:G93">
    <filterColumn colId="4">
      <filters>
        <filter val="1 247,0"/>
        <filter val="1 909,0"/>
        <filter val="1 927,6"/>
        <filter val="1,0"/>
        <filter val="10 765,5"/>
        <filter val="10,0"/>
        <filter val="100,0"/>
        <filter val="115,0"/>
        <filter val="16 620,0"/>
        <filter val="16,0"/>
        <filter val="167,0"/>
        <filter val="181 381,5"/>
        <filter val="2 000,0"/>
        <filter val="2 042,6"/>
        <filter val="2 076,0"/>
        <filter val="2 200,0"/>
        <filter val="2 265,0"/>
        <filter val="2 605,0"/>
        <filter val="20 081,5"/>
        <filter val="200,0"/>
        <filter val="25,0"/>
        <filter val="26,0"/>
        <filter val="270,0"/>
        <filter val="272 223,7"/>
        <filter val="272 923,7"/>
        <filter val="3 591,0"/>
        <filter val="300,0"/>
        <filter val="31 154,0"/>
        <filter val="325,0"/>
        <filter val="343 249,7"/>
        <filter val="40,0"/>
        <filter val="45,0"/>
        <filter val="50,0"/>
        <filter val="55,0"/>
        <filter val="57,0"/>
        <filter val="6 116,0"/>
        <filter val="6 117,0"/>
        <filter val="70 326,0"/>
        <filter val="8 051,0"/>
        <filter val="8 151,0"/>
        <filter val="8 180,9"/>
        <filter val="88 799,6"/>
        <filter val="9 379,4"/>
        <filter val="-985,3"/>
      </filters>
    </filterColumn>
  </autoFilter>
  <mergeCells count="1">
    <mergeCell ref="B7:F7"/>
  </mergeCells>
  <pageMargins left="0.82677165354330717" right="0.39370078740157483" top="0.27559055118110237" bottom="0.27559055118110237" header="0.31496062992125984" footer="0.31496062992125984"/>
  <pageSetup paperSize="9" scale="77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63"/>
  <sheetViews>
    <sheetView topLeftCell="B1" zoomScale="105" zoomScaleNormal="105" workbookViewId="0">
      <selection activeCell="B1" sqref="A1:XFD1048576"/>
    </sheetView>
  </sheetViews>
  <sheetFormatPr defaultColWidth="11.140625" defaultRowHeight="12" x14ac:dyDescent="0.2"/>
  <cols>
    <col min="1" max="1" width="1.710937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9" width="9.28515625" style="29" hidden="1" customWidth="1"/>
    <col min="10" max="10" width="11.140625" style="29" hidden="1" customWidth="1"/>
    <col min="11" max="11" width="9.28515625" style="29" hidden="1" customWidth="1"/>
    <col min="12" max="12" width="11.140625" style="29" customWidth="1"/>
    <col min="13" max="15" width="9.28515625" style="29" customWidth="1"/>
    <col min="16" max="16" width="7.42578125" style="29" customWidth="1"/>
    <col min="17" max="16384" width="11.140625" style="29"/>
  </cols>
  <sheetData>
    <row r="1" spans="1:16" x14ac:dyDescent="0.2">
      <c r="A1" s="48"/>
      <c r="B1" s="48"/>
      <c r="C1" s="49"/>
      <c r="D1" s="49"/>
      <c r="E1" s="49"/>
      <c r="F1" s="50"/>
      <c r="G1" s="51"/>
      <c r="I1" s="52"/>
      <c r="K1" s="52"/>
      <c r="L1" s="52"/>
      <c r="M1" s="52"/>
      <c r="O1" s="52" t="s">
        <v>149</v>
      </c>
    </row>
    <row r="2" spans="1:16" x14ac:dyDescent="0.2">
      <c r="A2" s="53"/>
      <c r="B2" s="53"/>
      <c r="C2" s="54"/>
      <c r="D2" s="54"/>
      <c r="E2" s="54"/>
      <c r="F2" s="50"/>
      <c r="G2" s="1"/>
      <c r="I2" s="52"/>
      <c r="K2" s="52"/>
      <c r="L2" s="52"/>
      <c r="M2" s="52"/>
      <c r="O2" s="52" t="s">
        <v>0</v>
      </c>
    </row>
    <row r="3" spans="1:16" x14ac:dyDescent="0.2">
      <c r="A3" s="1"/>
      <c r="B3" s="1"/>
      <c r="C3" s="54"/>
      <c r="D3" s="54"/>
      <c r="E3" s="54"/>
      <c r="F3" s="50"/>
      <c r="G3" s="1"/>
      <c r="I3" s="52"/>
      <c r="K3" s="52"/>
      <c r="L3" s="52"/>
      <c r="M3" s="52"/>
      <c r="O3" s="52" t="s">
        <v>1</v>
      </c>
    </row>
    <row r="4" spans="1:16" x14ac:dyDescent="0.2">
      <c r="A4" s="1"/>
      <c r="B4" s="1"/>
      <c r="C4" s="54"/>
      <c r="D4" s="54"/>
      <c r="E4" s="54"/>
      <c r="F4" s="50"/>
      <c r="G4" s="1"/>
      <c r="I4" s="52"/>
      <c r="K4" s="52"/>
      <c r="L4" s="52"/>
      <c r="M4" s="52"/>
      <c r="O4" s="52" t="s">
        <v>553</v>
      </c>
    </row>
    <row r="5" spans="1:16" x14ac:dyDescent="0.2">
      <c r="A5" s="1"/>
      <c r="B5" s="1"/>
      <c r="C5" s="54"/>
      <c r="D5" s="54"/>
      <c r="E5" s="54"/>
      <c r="F5" s="50"/>
      <c r="G5" s="1"/>
      <c r="I5" s="52"/>
      <c r="K5" s="52"/>
      <c r="L5" s="52"/>
      <c r="M5" s="52"/>
      <c r="O5" s="52"/>
    </row>
    <row r="6" spans="1:16" ht="70.5" customHeight="1" x14ac:dyDescent="0.2">
      <c r="B6" s="130" t="s">
        <v>148</v>
      </c>
      <c r="C6" s="130"/>
      <c r="D6" s="130"/>
      <c r="E6" s="130"/>
      <c r="F6" s="130"/>
      <c r="G6" s="130"/>
      <c r="H6" s="130"/>
      <c r="I6" s="130"/>
      <c r="J6" s="107"/>
      <c r="K6" s="107"/>
      <c r="L6" s="128"/>
    </row>
    <row r="7" spans="1:16" x14ac:dyDescent="0.2">
      <c r="B7" s="5"/>
      <c r="C7" s="5"/>
      <c r="D7" s="5"/>
      <c r="E7" s="5"/>
      <c r="F7" s="7"/>
      <c r="G7" s="5"/>
      <c r="H7" s="5" t="s">
        <v>58</v>
      </c>
      <c r="I7" s="5"/>
      <c r="K7" s="5"/>
      <c r="M7" s="5"/>
      <c r="N7" s="5" t="s">
        <v>58</v>
      </c>
      <c r="O7" s="5"/>
    </row>
    <row r="8" spans="1:16" ht="33.75" customHeight="1" x14ac:dyDescent="0.2">
      <c r="A8" s="1"/>
      <c r="B8" s="8" t="s">
        <v>2</v>
      </c>
      <c r="C8" s="9" t="s">
        <v>150</v>
      </c>
      <c r="D8" s="9" t="s">
        <v>3</v>
      </c>
      <c r="E8" s="9" t="s">
        <v>4</v>
      </c>
      <c r="F8" s="10" t="s">
        <v>5</v>
      </c>
      <c r="G8" s="8" t="s">
        <v>6</v>
      </c>
      <c r="H8" s="123" t="s">
        <v>517</v>
      </c>
      <c r="I8" s="124" t="s">
        <v>142</v>
      </c>
      <c r="J8" s="123" t="s">
        <v>503</v>
      </c>
      <c r="K8" s="124" t="s">
        <v>142</v>
      </c>
      <c r="L8" s="11" t="s">
        <v>151</v>
      </c>
      <c r="M8" s="91" t="s">
        <v>142</v>
      </c>
      <c r="N8" s="11" t="s">
        <v>338</v>
      </c>
      <c r="O8" s="91" t="s">
        <v>142</v>
      </c>
      <c r="P8" s="61" t="s">
        <v>152</v>
      </c>
    </row>
    <row r="9" spans="1:16" x14ac:dyDescent="0.2">
      <c r="A9" s="1"/>
      <c r="B9" s="8"/>
      <c r="C9" s="9"/>
      <c r="D9" s="9"/>
      <c r="E9" s="9"/>
      <c r="F9" s="10"/>
      <c r="G9" s="8"/>
      <c r="H9" s="11" t="s">
        <v>518</v>
      </c>
      <c r="I9" s="11"/>
      <c r="J9" s="11"/>
      <c r="K9" s="11"/>
      <c r="L9" s="11" t="s">
        <v>518</v>
      </c>
      <c r="M9" s="11"/>
      <c r="N9" s="11" t="s">
        <v>518</v>
      </c>
      <c r="O9" s="11"/>
      <c r="P9" s="62"/>
    </row>
    <row r="10" spans="1:16" x14ac:dyDescent="0.2">
      <c r="A10" s="1"/>
      <c r="B10" s="12" t="s">
        <v>7</v>
      </c>
      <c r="C10" s="13">
        <v>650</v>
      </c>
      <c r="D10" s="13">
        <v>1</v>
      </c>
      <c r="E10" s="10" t="s">
        <v>26</v>
      </c>
      <c r="F10" s="10" t="s">
        <v>8</v>
      </c>
      <c r="G10" s="14" t="s">
        <v>8</v>
      </c>
      <c r="H10" s="15">
        <f>H11+H18+H37+H43+H49+H56</f>
        <v>79016.3</v>
      </c>
      <c r="I10" s="15"/>
      <c r="J10" s="15">
        <f t="shared" ref="J10:L10" si="0">J11+J18+J37+J43+J49+J56</f>
        <v>-99.699999999999989</v>
      </c>
      <c r="K10" s="15"/>
      <c r="L10" s="15">
        <f t="shared" si="0"/>
        <v>79019</v>
      </c>
      <c r="M10" s="15"/>
      <c r="N10" s="15">
        <f>N11+N18+N37+N43+N49+N56</f>
        <v>13607.6</v>
      </c>
      <c r="O10" s="15"/>
      <c r="P10" s="62">
        <f t="shared" ref="P10:P73" si="1">N10/L10</f>
        <v>0.17220668446829243</v>
      </c>
    </row>
    <row r="11" spans="1:16" ht="24" x14ac:dyDescent="0.2">
      <c r="A11" s="1"/>
      <c r="B11" s="12" t="s">
        <v>9</v>
      </c>
      <c r="C11" s="13">
        <v>650</v>
      </c>
      <c r="D11" s="13">
        <v>1</v>
      </c>
      <c r="E11" s="13">
        <v>2</v>
      </c>
      <c r="F11" s="10" t="s">
        <v>8</v>
      </c>
      <c r="G11" s="14" t="s">
        <v>8</v>
      </c>
      <c r="H11" s="15">
        <f>H12</f>
        <v>3068.4</v>
      </c>
      <c r="I11" s="15"/>
      <c r="J11" s="15">
        <f t="shared" ref="J11" si="2">J12</f>
        <v>0</v>
      </c>
      <c r="K11" s="15"/>
      <c r="L11" s="15">
        <f>L12</f>
        <v>3068.4</v>
      </c>
      <c r="M11" s="15"/>
      <c r="N11" s="15">
        <f>N12</f>
        <v>484.6</v>
      </c>
      <c r="O11" s="15"/>
      <c r="P11" s="62">
        <f t="shared" si="1"/>
        <v>0.15793247295007171</v>
      </c>
    </row>
    <row r="12" spans="1:16" ht="24" x14ac:dyDescent="0.2">
      <c r="A12" s="1"/>
      <c r="B12" s="16" t="s">
        <v>350</v>
      </c>
      <c r="C12" s="13">
        <v>650</v>
      </c>
      <c r="D12" s="13">
        <v>1</v>
      </c>
      <c r="E12" s="13">
        <v>2</v>
      </c>
      <c r="F12" s="10" t="s">
        <v>78</v>
      </c>
      <c r="G12" s="14" t="s">
        <v>8</v>
      </c>
      <c r="H12" s="15">
        <f t="shared" ref="H12:N14" si="3">H13</f>
        <v>3068.4</v>
      </c>
      <c r="I12" s="15"/>
      <c r="J12" s="15">
        <f t="shared" si="3"/>
        <v>0</v>
      </c>
      <c r="K12" s="15"/>
      <c r="L12" s="15">
        <f t="shared" si="3"/>
        <v>3068.4</v>
      </c>
      <c r="M12" s="15"/>
      <c r="N12" s="15">
        <f t="shared" si="3"/>
        <v>484.6</v>
      </c>
      <c r="O12" s="15"/>
      <c r="P12" s="62">
        <f t="shared" si="1"/>
        <v>0.15793247295007171</v>
      </c>
    </row>
    <row r="13" spans="1:16" x14ac:dyDescent="0.2">
      <c r="A13" s="1"/>
      <c r="B13" s="16" t="s">
        <v>351</v>
      </c>
      <c r="C13" s="13">
        <v>650</v>
      </c>
      <c r="D13" s="13">
        <v>1</v>
      </c>
      <c r="E13" s="13">
        <v>2</v>
      </c>
      <c r="F13" s="10" t="s">
        <v>352</v>
      </c>
      <c r="G13" s="14" t="s">
        <v>8</v>
      </c>
      <c r="H13" s="15">
        <f>H14</f>
        <v>3068.4</v>
      </c>
      <c r="I13" s="15"/>
      <c r="J13" s="15">
        <f t="shared" si="3"/>
        <v>0</v>
      </c>
      <c r="K13" s="15"/>
      <c r="L13" s="15">
        <f t="shared" si="3"/>
        <v>3068.4</v>
      </c>
      <c r="M13" s="15"/>
      <c r="N13" s="15">
        <f>N14</f>
        <v>484.6</v>
      </c>
      <c r="O13" s="15"/>
      <c r="P13" s="62">
        <f t="shared" si="1"/>
        <v>0.15793247295007171</v>
      </c>
    </row>
    <row r="14" spans="1:16" ht="24" x14ac:dyDescent="0.2">
      <c r="A14" s="1"/>
      <c r="B14" s="17" t="s">
        <v>353</v>
      </c>
      <c r="C14" s="13">
        <v>650</v>
      </c>
      <c r="D14" s="13">
        <v>1</v>
      </c>
      <c r="E14" s="13">
        <v>2</v>
      </c>
      <c r="F14" s="10" t="s">
        <v>354</v>
      </c>
      <c r="G14" s="14"/>
      <c r="H14" s="15">
        <f>H15</f>
        <v>3068.4</v>
      </c>
      <c r="I14" s="15"/>
      <c r="J14" s="15">
        <f t="shared" si="3"/>
        <v>0</v>
      </c>
      <c r="K14" s="15"/>
      <c r="L14" s="15">
        <f t="shared" si="3"/>
        <v>3068.4</v>
      </c>
      <c r="M14" s="15"/>
      <c r="N14" s="15">
        <f>N15</f>
        <v>484.6</v>
      </c>
      <c r="O14" s="15"/>
      <c r="P14" s="62">
        <f t="shared" si="1"/>
        <v>0.15793247295007171</v>
      </c>
    </row>
    <row r="15" spans="1:16" x14ac:dyDescent="0.2">
      <c r="A15" s="1"/>
      <c r="B15" s="16" t="s">
        <v>355</v>
      </c>
      <c r="C15" s="13">
        <v>650</v>
      </c>
      <c r="D15" s="13">
        <v>1</v>
      </c>
      <c r="E15" s="13">
        <v>2</v>
      </c>
      <c r="F15" s="10" t="s">
        <v>356</v>
      </c>
      <c r="G15" s="14" t="s">
        <v>8</v>
      </c>
      <c r="H15" s="15">
        <f>H17</f>
        <v>3068.4</v>
      </c>
      <c r="I15" s="15"/>
      <c r="J15" s="15">
        <f t="shared" ref="J15" si="4">J17</f>
        <v>0</v>
      </c>
      <c r="K15" s="15"/>
      <c r="L15" s="15">
        <f>L17</f>
        <v>3068.4</v>
      </c>
      <c r="M15" s="15"/>
      <c r="N15" s="15">
        <f>N17</f>
        <v>484.6</v>
      </c>
      <c r="O15" s="15"/>
      <c r="P15" s="62">
        <f t="shared" si="1"/>
        <v>0.15793247295007171</v>
      </c>
    </row>
    <row r="16" spans="1:16" ht="48" x14ac:dyDescent="0.2">
      <c r="A16" s="1"/>
      <c r="B16" s="16" t="s">
        <v>10</v>
      </c>
      <c r="C16" s="13">
        <v>650</v>
      </c>
      <c r="D16" s="13">
        <v>1</v>
      </c>
      <c r="E16" s="13">
        <v>2</v>
      </c>
      <c r="F16" s="10" t="s">
        <v>356</v>
      </c>
      <c r="G16" s="14">
        <v>100</v>
      </c>
      <c r="H16" s="15">
        <f>H17</f>
        <v>3068.4</v>
      </c>
      <c r="I16" s="15"/>
      <c r="J16" s="15">
        <f t="shared" ref="J16" si="5">J17</f>
        <v>0</v>
      </c>
      <c r="K16" s="15"/>
      <c r="L16" s="15">
        <f>L17</f>
        <v>3068.4</v>
      </c>
      <c r="M16" s="15"/>
      <c r="N16" s="15">
        <f>N17</f>
        <v>484.6</v>
      </c>
      <c r="O16" s="15"/>
      <c r="P16" s="62">
        <f t="shared" si="1"/>
        <v>0.15793247295007171</v>
      </c>
    </row>
    <row r="17" spans="1:16" ht="24" x14ac:dyDescent="0.2">
      <c r="A17" s="1"/>
      <c r="B17" s="18" t="s">
        <v>12</v>
      </c>
      <c r="C17" s="13">
        <v>650</v>
      </c>
      <c r="D17" s="13">
        <v>1</v>
      </c>
      <c r="E17" s="13">
        <v>2</v>
      </c>
      <c r="F17" s="10" t="s">
        <v>356</v>
      </c>
      <c r="G17" s="14" t="s">
        <v>13</v>
      </c>
      <c r="H17" s="15">
        <v>3068.4</v>
      </c>
      <c r="I17" s="15"/>
      <c r="J17" s="15"/>
      <c r="K17" s="15"/>
      <c r="L17" s="15">
        <f>H17+J17</f>
        <v>3068.4</v>
      </c>
      <c r="M17" s="15"/>
      <c r="N17" s="15">
        <v>484.6</v>
      </c>
      <c r="O17" s="15"/>
      <c r="P17" s="62">
        <f t="shared" si="1"/>
        <v>0.15793247295007171</v>
      </c>
    </row>
    <row r="18" spans="1:16" ht="36" x14ac:dyDescent="0.2">
      <c r="A18" s="1"/>
      <c r="B18" s="12" t="s">
        <v>14</v>
      </c>
      <c r="C18" s="13">
        <v>650</v>
      </c>
      <c r="D18" s="13">
        <v>1</v>
      </c>
      <c r="E18" s="13">
        <v>4</v>
      </c>
      <c r="F18" s="10" t="s">
        <v>8</v>
      </c>
      <c r="G18" s="14" t="s">
        <v>8</v>
      </c>
      <c r="H18" s="15">
        <f>H19</f>
        <v>32783.699999999997</v>
      </c>
      <c r="I18" s="15"/>
      <c r="J18" s="15">
        <f t="shared" ref="J18:L20" si="6">J19</f>
        <v>0</v>
      </c>
      <c r="K18" s="15"/>
      <c r="L18" s="15">
        <f t="shared" si="6"/>
        <v>32883.699999999997</v>
      </c>
      <c r="M18" s="15"/>
      <c r="N18" s="15">
        <f>N19</f>
        <v>5573.7</v>
      </c>
      <c r="O18" s="15"/>
      <c r="P18" s="62">
        <f t="shared" si="1"/>
        <v>0.1694973497507884</v>
      </c>
    </row>
    <row r="19" spans="1:16" ht="24" x14ac:dyDescent="0.2">
      <c r="A19" s="1"/>
      <c r="B19" s="16" t="s">
        <v>350</v>
      </c>
      <c r="C19" s="13">
        <v>650</v>
      </c>
      <c r="D19" s="13">
        <v>1</v>
      </c>
      <c r="E19" s="13">
        <v>4</v>
      </c>
      <c r="F19" s="10" t="s">
        <v>78</v>
      </c>
      <c r="G19" s="14" t="s">
        <v>8</v>
      </c>
      <c r="H19" s="15">
        <f>H20</f>
        <v>32783.699999999997</v>
      </c>
      <c r="I19" s="15"/>
      <c r="J19" s="15">
        <f t="shared" si="6"/>
        <v>0</v>
      </c>
      <c r="K19" s="15"/>
      <c r="L19" s="15">
        <f t="shared" si="6"/>
        <v>32883.699999999997</v>
      </c>
      <c r="M19" s="15"/>
      <c r="N19" s="15">
        <f>N20</f>
        <v>5573.7</v>
      </c>
      <c r="O19" s="15"/>
      <c r="P19" s="62">
        <f t="shared" si="1"/>
        <v>0.1694973497507884</v>
      </c>
    </row>
    <row r="20" spans="1:16" x14ac:dyDescent="0.2">
      <c r="A20" s="1"/>
      <c r="B20" s="16" t="s">
        <v>351</v>
      </c>
      <c r="C20" s="13">
        <v>650</v>
      </c>
      <c r="D20" s="13">
        <v>1</v>
      </c>
      <c r="E20" s="13">
        <v>4</v>
      </c>
      <c r="F20" s="10" t="s">
        <v>352</v>
      </c>
      <c r="G20" s="14" t="s">
        <v>8</v>
      </c>
      <c r="H20" s="15">
        <f>H21</f>
        <v>32783.699999999997</v>
      </c>
      <c r="I20" s="15"/>
      <c r="J20" s="15">
        <f t="shared" si="6"/>
        <v>0</v>
      </c>
      <c r="K20" s="15"/>
      <c r="L20" s="15">
        <f t="shared" si="6"/>
        <v>32883.699999999997</v>
      </c>
      <c r="M20" s="15"/>
      <c r="N20" s="15">
        <f>N21</f>
        <v>5573.7</v>
      </c>
      <c r="O20" s="15"/>
      <c r="P20" s="62">
        <f t="shared" si="1"/>
        <v>0.1694973497507884</v>
      </c>
    </row>
    <row r="21" spans="1:16" ht="24" x14ac:dyDescent="0.2">
      <c r="A21" s="1"/>
      <c r="B21" s="17" t="s">
        <v>353</v>
      </c>
      <c r="C21" s="13">
        <v>650</v>
      </c>
      <c r="D21" s="13">
        <v>1</v>
      </c>
      <c r="E21" s="13">
        <v>4</v>
      </c>
      <c r="F21" s="10" t="s">
        <v>354</v>
      </c>
      <c r="G21" s="14"/>
      <c r="H21" s="15">
        <f>H22+H29</f>
        <v>32783.699999999997</v>
      </c>
      <c r="I21" s="15"/>
      <c r="J21" s="15">
        <f t="shared" ref="J21" si="7">J22+J29</f>
        <v>0</v>
      </c>
      <c r="K21" s="15"/>
      <c r="L21" s="15">
        <f>L22+L29</f>
        <v>32883.699999999997</v>
      </c>
      <c r="M21" s="15"/>
      <c r="N21" s="15">
        <f>N22+N29</f>
        <v>5573.7</v>
      </c>
      <c r="O21" s="15"/>
      <c r="P21" s="62">
        <f t="shared" si="1"/>
        <v>0.1694973497507884</v>
      </c>
    </row>
    <row r="22" spans="1:16" ht="24" x14ac:dyDescent="0.2">
      <c r="A22" s="1"/>
      <c r="B22" s="17" t="s">
        <v>519</v>
      </c>
      <c r="C22" s="13">
        <v>650</v>
      </c>
      <c r="D22" s="13">
        <v>1</v>
      </c>
      <c r="E22" s="13">
        <v>4</v>
      </c>
      <c r="F22" s="10" t="s">
        <v>357</v>
      </c>
      <c r="G22" s="14" t="s">
        <v>8</v>
      </c>
      <c r="H22" s="15">
        <f>H23+H25+H27</f>
        <v>32783.699999999997</v>
      </c>
      <c r="I22" s="15"/>
      <c r="J22" s="15">
        <f t="shared" ref="J22" si="8">J23+J25+J27</f>
        <v>0</v>
      </c>
      <c r="K22" s="15"/>
      <c r="L22" s="15">
        <f>L23+L25+L27</f>
        <v>32748.799999999999</v>
      </c>
      <c r="M22" s="15"/>
      <c r="N22" s="15">
        <f>N23+N25+N27</f>
        <v>5529</v>
      </c>
      <c r="O22" s="15"/>
      <c r="P22" s="62">
        <f t="shared" si="1"/>
        <v>0.16883061364080515</v>
      </c>
    </row>
    <row r="23" spans="1:16" ht="48" x14ac:dyDescent="0.2">
      <c r="A23" s="1"/>
      <c r="B23" s="18" t="s">
        <v>10</v>
      </c>
      <c r="C23" s="13">
        <v>650</v>
      </c>
      <c r="D23" s="13">
        <v>1</v>
      </c>
      <c r="E23" s="13">
        <v>4</v>
      </c>
      <c r="F23" s="10" t="s">
        <v>357</v>
      </c>
      <c r="G23" s="14" t="s">
        <v>11</v>
      </c>
      <c r="H23" s="15">
        <f>H24</f>
        <v>32567</v>
      </c>
      <c r="I23" s="15"/>
      <c r="J23" s="15">
        <f t="shared" ref="J23" si="9">J24</f>
        <v>0</v>
      </c>
      <c r="K23" s="15"/>
      <c r="L23" s="15">
        <f>L24</f>
        <v>32567</v>
      </c>
      <c r="M23" s="15"/>
      <c r="N23" s="15">
        <f>N24</f>
        <v>5512.2</v>
      </c>
      <c r="O23" s="15"/>
      <c r="P23" s="62">
        <f t="shared" si="1"/>
        <v>0.16925722356987133</v>
      </c>
    </row>
    <row r="24" spans="1:16" ht="24" x14ac:dyDescent="0.2">
      <c r="A24" s="1"/>
      <c r="B24" s="18" t="s">
        <v>12</v>
      </c>
      <c r="C24" s="13">
        <v>650</v>
      </c>
      <c r="D24" s="13">
        <v>1</v>
      </c>
      <c r="E24" s="13">
        <v>4</v>
      </c>
      <c r="F24" s="10" t="s">
        <v>357</v>
      </c>
      <c r="G24" s="14" t="s">
        <v>13</v>
      </c>
      <c r="H24" s="15">
        <f>32566.9+0.1</f>
        <v>32567</v>
      </c>
      <c r="I24" s="15"/>
      <c r="J24" s="15"/>
      <c r="K24" s="15"/>
      <c r="L24" s="15">
        <f>H24+J24</f>
        <v>32567</v>
      </c>
      <c r="M24" s="15"/>
      <c r="N24" s="15">
        <f>5512.2-0.1+0.1</f>
        <v>5512.2</v>
      </c>
      <c r="O24" s="15"/>
      <c r="P24" s="62">
        <f t="shared" si="1"/>
        <v>0.16925722356987133</v>
      </c>
    </row>
    <row r="25" spans="1:16" ht="24" x14ac:dyDescent="0.2">
      <c r="A25" s="1"/>
      <c r="B25" s="18" t="s">
        <v>68</v>
      </c>
      <c r="C25" s="13">
        <v>650</v>
      </c>
      <c r="D25" s="13">
        <v>1</v>
      </c>
      <c r="E25" s="13">
        <v>4</v>
      </c>
      <c r="F25" s="10" t="s">
        <v>357</v>
      </c>
      <c r="G25" s="14" t="s">
        <v>15</v>
      </c>
      <c r="H25" s="15">
        <f>H26</f>
        <v>141.1</v>
      </c>
      <c r="I25" s="15"/>
      <c r="J25" s="15">
        <f t="shared" ref="J25" si="10">J26</f>
        <v>0</v>
      </c>
      <c r="K25" s="15"/>
      <c r="L25" s="15">
        <f>L26</f>
        <v>141.1</v>
      </c>
      <c r="M25" s="15"/>
      <c r="N25" s="15">
        <f>N26</f>
        <v>3.6</v>
      </c>
      <c r="O25" s="15"/>
      <c r="P25" s="62">
        <f t="shared" si="1"/>
        <v>2.5513819985825657E-2</v>
      </c>
    </row>
    <row r="26" spans="1:16" ht="24" x14ac:dyDescent="0.2">
      <c r="A26" s="1"/>
      <c r="B26" s="18" t="s">
        <v>16</v>
      </c>
      <c r="C26" s="13">
        <v>650</v>
      </c>
      <c r="D26" s="13">
        <v>1</v>
      </c>
      <c r="E26" s="13">
        <v>4</v>
      </c>
      <c r="F26" s="10" t="s">
        <v>357</v>
      </c>
      <c r="G26" s="14" t="s">
        <v>17</v>
      </c>
      <c r="H26" s="15">
        <v>141.1</v>
      </c>
      <c r="I26" s="15"/>
      <c r="J26" s="15"/>
      <c r="K26" s="15"/>
      <c r="L26" s="15">
        <f>H26+J26</f>
        <v>141.1</v>
      </c>
      <c r="M26" s="15"/>
      <c r="N26" s="15">
        <v>3.6</v>
      </c>
      <c r="O26" s="15"/>
      <c r="P26" s="62">
        <f t="shared" si="1"/>
        <v>2.5513819985825657E-2</v>
      </c>
    </row>
    <row r="27" spans="1:16" x14ac:dyDescent="0.2">
      <c r="A27" s="1"/>
      <c r="B27" s="18" t="s">
        <v>18</v>
      </c>
      <c r="C27" s="13">
        <v>650</v>
      </c>
      <c r="D27" s="13">
        <v>1</v>
      </c>
      <c r="E27" s="13">
        <v>4</v>
      </c>
      <c r="F27" s="10" t="s">
        <v>357</v>
      </c>
      <c r="G27" s="14">
        <v>800</v>
      </c>
      <c r="H27" s="15">
        <f>H28</f>
        <v>75.599999999999994</v>
      </c>
      <c r="I27" s="15"/>
      <c r="J27" s="15">
        <f t="shared" ref="J27" si="11">J28</f>
        <v>0</v>
      </c>
      <c r="K27" s="15"/>
      <c r="L27" s="15">
        <f>L28</f>
        <v>40.700000000000003</v>
      </c>
      <c r="M27" s="15"/>
      <c r="N27" s="15">
        <f>N28</f>
        <v>13.2</v>
      </c>
      <c r="O27" s="15"/>
      <c r="P27" s="62">
        <f t="shared" si="1"/>
        <v>0.32432432432432429</v>
      </c>
    </row>
    <row r="28" spans="1:16" x14ac:dyDescent="0.2">
      <c r="A28" s="1"/>
      <c r="B28" s="18" t="s">
        <v>19</v>
      </c>
      <c r="C28" s="13">
        <v>650</v>
      </c>
      <c r="D28" s="13">
        <v>1</v>
      </c>
      <c r="E28" s="13">
        <v>4</v>
      </c>
      <c r="F28" s="10" t="s">
        <v>357</v>
      </c>
      <c r="G28" s="14">
        <v>850</v>
      </c>
      <c r="H28" s="15">
        <v>75.599999999999994</v>
      </c>
      <c r="I28" s="15"/>
      <c r="J28" s="15"/>
      <c r="K28" s="15"/>
      <c r="L28" s="15">
        <v>40.700000000000003</v>
      </c>
      <c r="M28" s="15"/>
      <c r="N28" s="15">
        <v>13.2</v>
      </c>
      <c r="O28" s="15"/>
      <c r="P28" s="62">
        <f t="shared" si="1"/>
        <v>0.32432432432432429</v>
      </c>
    </row>
    <row r="29" spans="1:16" x14ac:dyDescent="0.2">
      <c r="A29" s="1"/>
      <c r="B29" s="17" t="s">
        <v>358</v>
      </c>
      <c r="C29" s="13">
        <v>650</v>
      </c>
      <c r="D29" s="13">
        <v>1</v>
      </c>
      <c r="E29" s="13">
        <v>4</v>
      </c>
      <c r="F29" s="10" t="s">
        <v>359</v>
      </c>
      <c r="G29" s="14"/>
      <c r="H29" s="15">
        <f>H30+H32+H34</f>
        <v>0</v>
      </c>
      <c r="I29" s="15"/>
      <c r="J29" s="15">
        <f t="shared" ref="J29" si="12">J30+J32+J34</f>
        <v>0</v>
      </c>
      <c r="K29" s="15"/>
      <c r="L29" s="15">
        <f>L30+L32+L34</f>
        <v>134.9</v>
      </c>
      <c r="M29" s="15"/>
      <c r="N29" s="15">
        <f>N30+N32+N34</f>
        <v>44.7</v>
      </c>
      <c r="O29" s="15"/>
      <c r="P29" s="62">
        <f t="shared" si="1"/>
        <v>0.33135656041512235</v>
      </c>
    </row>
    <row r="30" spans="1:16" s="2" customFormat="1" ht="48" hidden="1" x14ac:dyDescent="0.2">
      <c r="A30" s="1"/>
      <c r="B30" s="36" t="s">
        <v>10</v>
      </c>
      <c r="C30" s="13">
        <v>650</v>
      </c>
      <c r="D30" s="37">
        <v>1</v>
      </c>
      <c r="E30" s="37">
        <v>4</v>
      </c>
      <c r="F30" s="92" t="s">
        <v>359</v>
      </c>
      <c r="G30" s="39" t="s">
        <v>11</v>
      </c>
      <c r="H30" s="40">
        <f>H31</f>
        <v>0</v>
      </c>
      <c r="I30" s="40"/>
      <c r="J30" s="40">
        <f t="shared" ref="J30" si="13">J31</f>
        <v>0</v>
      </c>
      <c r="K30" s="40"/>
      <c r="L30" s="40">
        <f>L31</f>
        <v>0</v>
      </c>
      <c r="M30" s="40"/>
      <c r="N30" s="40">
        <f>N31</f>
        <v>0</v>
      </c>
      <c r="O30" s="40"/>
      <c r="P30" s="62" t="e">
        <f t="shared" si="1"/>
        <v>#DIV/0!</v>
      </c>
    </row>
    <row r="31" spans="1:16" s="2" customFormat="1" ht="24" hidden="1" x14ac:dyDescent="0.2">
      <c r="A31" s="1"/>
      <c r="B31" s="12" t="s">
        <v>12</v>
      </c>
      <c r="C31" s="13">
        <v>650</v>
      </c>
      <c r="D31" s="13">
        <v>1</v>
      </c>
      <c r="E31" s="13">
        <v>4</v>
      </c>
      <c r="F31" s="92" t="s">
        <v>359</v>
      </c>
      <c r="G31" s="93">
        <v>120</v>
      </c>
      <c r="H31" s="15">
        <v>0</v>
      </c>
      <c r="I31" s="15"/>
      <c r="J31" s="15"/>
      <c r="K31" s="15"/>
      <c r="L31" s="15">
        <v>0</v>
      </c>
      <c r="M31" s="15"/>
      <c r="N31" s="15">
        <v>0</v>
      </c>
      <c r="O31" s="15"/>
      <c r="P31" s="62" t="e">
        <f t="shared" si="1"/>
        <v>#DIV/0!</v>
      </c>
    </row>
    <row r="32" spans="1:16" s="2" customFormat="1" ht="24" hidden="1" x14ac:dyDescent="0.2">
      <c r="A32" s="1"/>
      <c r="B32" s="18" t="s">
        <v>68</v>
      </c>
      <c r="C32" s="13">
        <v>650</v>
      </c>
      <c r="D32" s="13">
        <v>1</v>
      </c>
      <c r="E32" s="13">
        <v>4</v>
      </c>
      <c r="F32" s="92" t="s">
        <v>359</v>
      </c>
      <c r="G32" s="14">
        <v>200</v>
      </c>
      <c r="H32" s="15">
        <f>H33</f>
        <v>0</v>
      </c>
      <c r="I32" s="15"/>
      <c r="J32" s="15">
        <f t="shared" ref="J32" si="14">J33</f>
        <v>0</v>
      </c>
      <c r="K32" s="15"/>
      <c r="L32" s="15">
        <f>L33</f>
        <v>0</v>
      </c>
      <c r="M32" s="15"/>
      <c r="N32" s="15">
        <f>N33</f>
        <v>0</v>
      </c>
      <c r="O32" s="15"/>
      <c r="P32" s="62" t="e">
        <f t="shared" si="1"/>
        <v>#DIV/0!</v>
      </c>
    </row>
    <row r="33" spans="1:16" s="2" customFormat="1" ht="24" hidden="1" x14ac:dyDescent="0.2">
      <c r="A33" s="1"/>
      <c r="B33" s="30" t="s">
        <v>16</v>
      </c>
      <c r="C33" s="13">
        <v>650</v>
      </c>
      <c r="D33" s="31">
        <v>1</v>
      </c>
      <c r="E33" s="31">
        <v>4</v>
      </c>
      <c r="F33" s="10" t="s">
        <v>359</v>
      </c>
      <c r="G33" s="33">
        <v>240</v>
      </c>
      <c r="H33" s="34"/>
      <c r="I33" s="34"/>
      <c r="J33" s="34"/>
      <c r="K33" s="34"/>
      <c r="L33" s="34">
        <v>0</v>
      </c>
      <c r="M33" s="34"/>
      <c r="N33" s="34"/>
      <c r="O33" s="34"/>
      <c r="P33" s="62" t="e">
        <f t="shared" si="1"/>
        <v>#DIV/0!</v>
      </c>
    </row>
    <row r="34" spans="1:16" x14ac:dyDescent="0.2">
      <c r="A34" s="1"/>
      <c r="B34" s="18" t="s">
        <v>18</v>
      </c>
      <c r="C34" s="13">
        <v>650</v>
      </c>
      <c r="D34" s="13">
        <v>1</v>
      </c>
      <c r="E34" s="13">
        <v>4</v>
      </c>
      <c r="F34" s="10" t="s">
        <v>359</v>
      </c>
      <c r="G34" s="14">
        <v>800</v>
      </c>
      <c r="H34" s="15">
        <f>SUM(H35:H36)</f>
        <v>0</v>
      </c>
      <c r="I34" s="15"/>
      <c r="J34" s="15">
        <f t="shared" ref="J34" si="15">SUM(J35:J36)</f>
        <v>0</v>
      </c>
      <c r="K34" s="15"/>
      <c r="L34" s="15">
        <f>SUM(L35:L36)</f>
        <v>134.9</v>
      </c>
      <c r="M34" s="15"/>
      <c r="N34" s="15">
        <f>SUM(N35:N36)</f>
        <v>44.7</v>
      </c>
      <c r="O34" s="15"/>
      <c r="P34" s="62">
        <f t="shared" si="1"/>
        <v>0.33135656041512235</v>
      </c>
    </row>
    <row r="35" spans="1:16" x14ac:dyDescent="0.2">
      <c r="A35" s="1"/>
      <c r="B35" s="18" t="s">
        <v>72</v>
      </c>
      <c r="C35" s="13">
        <v>650</v>
      </c>
      <c r="D35" s="13">
        <v>1</v>
      </c>
      <c r="E35" s="13">
        <v>4</v>
      </c>
      <c r="F35" s="10" t="s">
        <v>359</v>
      </c>
      <c r="G35" s="14">
        <v>830</v>
      </c>
      <c r="H35" s="15">
        <v>0</v>
      </c>
      <c r="I35" s="15"/>
      <c r="J35" s="15"/>
      <c r="K35" s="15"/>
      <c r="L35" s="15">
        <v>134.9</v>
      </c>
      <c r="M35" s="15"/>
      <c r="N35" s="15">
        <v>44.7</v>
      </c>
      <c r="O35" s="15"/>
      <c r="P35" s="62">
        <f t="shared" si="1"/>
        <v>0.33135656041512235</v>
      </c>
    </row>
    <row r="36" spans="1:16" hidden="1" x14ac:dyDescent="0.2">
      <c r="A36" s="1"/>
      <c r="B36" s="18" t="s">
        <v>19</v>
      </c>
      <c r="C36" s="13">
        <v>650</v>
      </c>
      <c r="D36" s="13">
        <v>1</v>
      </c>
      <c r="E36" s="13">
        <v>4</v>
      </c>
      <c r="F36" s="92" t="s">
        <v>359</v>
      </c>
      <c r="G36" s="93">
        <v>850</v>
      </c>
      <c r="H36" s="15">
        <v>0</v>
      </c>
      <c r="I36" s="15"/>
      <c r="J36" s="15"/>
      <c r="K36" s="15"/>
      <c r="L36" s="15">
        <f>H36+J36</f>
        <v>0</v>
      </c>
      <c r="M36" s="15"/>
      <c r="N36" s="15">
        <v>0</v>
      </c>
      <c r="O36" s="15"/>
      <c r="P36" s="62" t="e">
        <f t="shared" si="1"/>
        <v>#DIV/0!</v>
      </c>
    </row>
    <row r="37" spans="1:16" ht="25.5" customHeight="1" x14ac:dyDescent="0.2">
      <c r="A37" s="1"/>
      <c r="B37" s="17" t="s">
        <v>141</v>
      </c>
      <c r="C37" s="13">
        <v>650</v>
      </c>
      <c r="D37" s="13">
        <v>1</v>
      </c>
      <c r="E37" s="13">
        <v>6</v>
      </c>
      <c r="F37" s="10"/>
      <c r="G37" s="14"/>
      <c r="H37" s="15">
        <f t="shared" ref="H37:N41" si="16">H38</f>
        <v>100.7</v>
      </c>
      <c r="I37" s="15"/>
      <c r="J37" s="15">
        <f t="shared" si="16"/>
        <v>0</v>
      </c>
      <c r="K37" s="15"/>
      <c r="L37" s="15">
        <f t="shared" si="16"/>
        <v>100.7</v>
      </c>
      <c r="M37" s="15"/>
      <c r="N37" s="15">
        <f t="shared" si="16"/>
        <v>0</v>
      </c>
      <c r="O37" s="15"/>
      <c r="P37" s="62">
        <f t="shared" si="1"/>
        <v>0</v>
      </c>
    </row>
    <row r="38" spans="1:16" x14ac:dyDescent="0.2">
      <c r="A38" s="1"/>
      <c r="B38" s="17" t="s">
        <v>360</v>
      </c>
      <c r="C38" s="13">
        <v>650</v>
      </c>
      <c r="D38" s="13">
        <v>1</v>
      </c>
      <c r="E38" s="13">
        <v>6</v>
      </c>
      <c r="F38" s="10" t="s">
        <v>63</v>
      </c>
      <c r="G38" s="14"/>
      <c r="H38" s="15">
        <f>H39</f>
        <v>100.7</v>
      </c>
      <c r="I38" s="15"/>
      <c r="J38" s="15">
        <f t="shared" si="16"/>
        <v>0</v>
      </c>
      <c r="K38" s="15"/>
      <c r="L38" s="15">
        <f>L39</f>
        <v>100.7</v>
      </c>
      <c r="M38" s="15"/>
      <c r="N38" s="15">
        <f>N39</f>
        <v>0</v>
      </c>
      <c r="O38" s="15"/>
      <c r="P38" s="62">
        <f t="shared" si="1"/>
        <v>0</v>
      </c>
    </row>
    <row r="39" spans="1:16" ht="24" x14ac:dyDescent="0.2">
      <c r="A39" s="1"/>
      <c r="B39" s="17" t="s">
        <v>79</v>
      </c>
      <c r="C39" s="13">
        <v>650</v>
      </c>
      <c r="D39" s="13">
        <v>1</v>
      </c>
      <c r="E39" s="13">
        <v>6</v>
      </c>
      <c r="F39" s="10" t="s">
        <v>87</v>
      </c>
      <c r="G39" s="14"/>
      <c r="H39" s="15">
        <f t="shared" si="16"/>
        <v>100.7</v>
      </c>
      <c r="I39" s="15"/>
      <c r="J39" s="15">
        <f t="shared" si="16"/>
        <v>0</v>
      </c>
      <c r="K39" s="15"/>
      <c r="L39" s="15">
        <f t="shared" si="16"/>
        <v>100.7</v>
      </c>
      <c r="M39" s="15"/>
      <c r="N39" s="15">
        <f t="shared" si="16"/>
        <v>0</v>
      </c>
      <c r="O39" s="15"/>
      <c r="P39" s="62">
        <f t="shared" si="1"/>
        <v>0</v>
      </c>
    </row>
    <row r="40" spans="1:16" ht="49.5" customHeight="1" x14ac:dyDescent="0.2">
      <c r="A40" s="1"/>
      <c r="B40" s="17" t="s">
        <v>61</v>
      </c>
      <c r="C40" s="13">
        <v>650</v>
      </c>
      <c r="D40" s="13">
        <v>1</v>
      </c>
      <c r="E40" s="13">
        <v>6</v>
      </c>
      <c r="F40" s="10" t="s">
        <v>361</v>
      </c>
      <c r="G40" s="14"/>
      <c r="H40" s="15">
        <f t="shared" si="16"/>
        <v>100.7</v>
      </c>
      <c r="I40" s="15"/>
      <c r="J40" s="15">
        <f t="shared" si="16"/>
        <v>0</v>
      </c>
      <c r="K40" s="15"/>
      <c r="L40" s="15">
        <f t="shared" si="16"/>
        <v>100.7</v>
      </c>
      <c r="M40" s="15"/>
      <c r="N40" s="15">
        <f t="shared" si="16"/>
        <v>0</v>
      </c>
      <c r="O40" s="15"/>
      <c r="P40" s="62">
        <f t="shared" si="1"/>
        <v>0</v>
      </c>
    </row>
    <row r="41" spans="1:16" x14ac:dyDescent="0.2">
      <c r="A41" s="1"/>
      <c r="B41" s="17" t="s">
        <v>54</v>
      </c>
      <c r="C41" s="13">
        <v>650</v>
      </c>
      <c r="D41" s="13">
        <v>1</v>
      </c>
      <c r="E41" s="13">
        <v>6</v>
      </c>
      <c r="F41" s="10" t="s">
        <v>361</v>
      </c>
      <c r="G41" s="14">
        <v>500</v>
      </c>
      <c r="H41" s="15">
        <f t="shared" si="16"/>
        <v>100.7</v>
      </c>
      <c r="I41" s="15"/>
      <c r="J41" s="15">
        <f t="shared" si="16"/>
        <v>0</v>
      </c>
      <c r="K41" s="15"/>
      <c r="L41" s="15">
        <f t="shared" si="16"/>
        <v>100.7</v>
      </c>
      <c r="M41" s="15"/>
      <c r="N41" s="15">
        <f t="shared" si="16"/>
        <v>0</v>
      </c>
      <c r="O41" s="15"/>
      <c r="P41" s="62">
        <f t="shared" si="1"/>
        <v>0</v>
      </c>
    </row>
    <row r="42" spans="1:16" x14ac:dyDescent="0.2">
      <c r="A42" s="1"/>
      <c r="B42" s="18" t="s">
        <v>55</v>
      </c>
      <c r="C42" s="13">
        <v>650</v>
      </c>
      <c r="D42" s="13">
        <v>1</v>
      </c>
      <c r="E42" s="13">
        <v>6</v>
      </c>
      <c r="F42" s="10" t="s">
        <v>361</v>
      </c>
      <c r="G42" s="14">
        <v>540</v>
      </c>
      <c r="H42" s="15">
        <f>100.8-0.1</f>
        <v>100.7</v>
      </c>
      <c r="I42" s="15"/>
      <c r="J42" s="15"/>
      <c r="K42" s="15"/>
      <c r="L42" s="15">
        <f>H42+J42</f>
        <v>100.7</v>
      </c>
      <c r="M42" s="15"/>
      <c r="N42" s="15">
        <v>0</v>
      </c>
      <c r="O42" s="15"/>
      <c r="P42" s="62">
        <f t="shared" si="1"/>
        <v>0</v>
      </c>
    </row>
    <row r="43" spans="1:16" hidden="1" x14ac:dyDescent="0.2">
      <c r="A43" s="1"/>
      <c r="B43" s="12" t="s">
        <v>328</v>
      </c>
      <c r="C43" s="13">
        <v>650</v>
      </c>
      <c r="D43" s="13">
        <v>1</v>
      </c>
      <c r="E43" s="13">
        <v>7</v>
      </c>
      <c r="F43" s="10"/>
      <c r="G43" s="14" t="s">
        <v>8</v>
      </c>
      <c r="H43" s="15">
        <f t="shared" ref="H43:N47" si="17">H44</f>
        <v>0</v>
      </c>
      <c r="I43" s="15"/>
      <c r="J43" s="15">
        <f t="shared" si="17"/>
        <v>0</v>
      </c>
      <c r="K43" s="15"/>
      <c r="L43" s="15">
        <f t="shared" si="17"/>
        <v>0</v>
      </c>
      <c r="M43" s="15"/>
      <c r="N43" s="15">
        <f t="shared" si="17"/>
        <v>0</v>
      </c>
      <c r="O43" s="15"/>
      <c r="P43" s="62" t="e">
        <f t="shared" si="1"/>
        <v>#DIV/0!</v>
      </c>
    </row>
    <row r="44" spans="1:16" hidden="1" x14ac:dyDescent="0.2">
      <c r="A44" s="1"/>
      <c r="B44" s="17" t="s">
        <v>360</v>
      </c>
      <c r="C44" s="13">
        <v>650</v>
      </c>
      <c r="D44" s="13">
        <v>1</v>
      </c>
      <c r="E44" s="13">
        <v>7</v>
      </c>
      <c r="F44" s="10" t="s">
        <v>63</v>
      </c>
      <c r="G44" s="14" t="s">
        <v>8</v>
      </c>
      <c r="H44" s="15">
        <f>H45</f>
        <v>0</v>
      </c>
      <c r="I44" s="15"/>
      <c r="J44" s="15">
        <f>J45</f>
        <v>0</v>
      </c>
      <c r="K44" s="15"/>
      <c r="L44" s="15">
        <f>L45</f>
        <v>0</v>
      </c>
      <c r="M44" s="15"/>
      <c r="N44" s="15">
        <f>N45</f>
        <v>0</v>
      </c>
      <c r="O44" s="15"/>
      <c r="P44" s="62" t="e">
        <f t="shared" si="1"/>
        <v>#DIV/0!</v>
      </c>
    </row>
    <row r="45" spans="1:16" ht="28.5" hidden="1" customHeight="1" x14ac:dyDescent="0.2">
      <c r="A45" s="1"/>
      <c r="B45" s="17" t="s">
        <v>329</v>
      </c>
      <c r="C45" s="13">
        <v>650</v>
      </c>
      <c r="D45" s="13">
        <v>1</v>
      </c>
      <c r="E45" s="13">
        <v>7</v>
      </c>
      <c r="F45" s="10" t="s">
        <v>362</v>
      </c>
      <c r="G45" s="14"/>
      <c r="H45" s="15">
        <f>H46</f>
        <v>0</v>
      </c>
      <c r="I45" s="15"/>
      <c r="J45" s="15">
        <f t="shared" si="17"/>
        <v>0</v>
      </c>
      <c r="K45" s="15"/>
      <c r="L45" s="15">
        <f>L46</f>
        <v>0</v>
      </c>
      <c r="M45" s="15"/>
      <c r="N45" s="15">
        <f>N46</f>
        <v>0</v>
      </c>
      <c r="O45" s="15"/>
      <c r="P45" s="62" t="e">
        <f t="shared" si="1"/>
        <v>#DIV/0!</v>
      </c>
    </row>
    <row r="46" spans="1:16" hidden="1" x14ac:dyDescent="0.2">
      <c r="A46" s="1"/>
      <c r="B46" s="17" t="s">
        <v>330</v>
      </c>
      <c r="C46" s="13">
        <v>650</v>
      </c>
      <c r="D46" s="13">
        <v>1</v>
      </c>
      <c r="E46" s="13">
        <v>7</v>
      </c>
      <c r="F46" s="92" t="s">
        <v>363</v>
      </c>
      <c r="G46" s="14" t="s">
        <v>8</v>
      </c>
      <c r="H46" s="15">
        <f t="shared" si="17"/>
        <v>0</v>
      </c>
      <c r="I46" s="15"/>
      <c r="J46" s="15">
        <f t="shared" si="17"/>
        <v>0</v>
      </c>
      <c r="K46" s="15"/>
      <c r="L46" s="15">
        <f t="shared" si="17"/>
        <v>0</v>
      </c>
      <c r="M46" s="15"/>
      <c r="N46" s="15">
        <f t="shared" si="17"/>
        <v>0</v>
      </c>
      <c r="O46" s="15"/>
      <c r="P46" s="62" t="e">
        <f t="shared" si="1"/>
        <v>#DIV/0!</v>
      </c>
    </row>
    <row r="47" spans="1:16" hidden="1" x14ac:dyDescent="0.2">
      <c r="A47" s="1"/>
      <c r="B47" s="17" t="s">
        <v>18</v>
      </c>
      <c r="C47" s="13">
        <v>650</v>
      </c>
      <c r="D47" s="13">
        <v>1</v>
      </c>
      <c r="E47" s="13">
        <v>7</v>
      </c>
      <c r="F47" s="92" t="s">
        <v>363</v>
      </c>
      <c r="G47" s="14" t="s">
        <v>21</v>
      </c>
      <c r="H47" s="15">
        <f t="shared" si="17"/>
        <v>0</v>
      </c>
      <c r="I47" s="15"/>
      <c r="J47" s="15">
        <f t="shared" si="17"/>
        <v>0</v>
      </c>
      <c r="K47" s="15"/>
      <c r="L47" s="15">
        <f t="shared" si="17"/>
        <v>0</v>
      </c>
      <c r="M47" s="15"/>
      <c r="N47" s="15">
        <f t="shared" si="17"/>
        <v>0</v>
      </c>
      <c r="O47" s="15"/>
      <c r="P47" s="62" t="e">
        <f t="shared" si="1"/>
        <v>#DIV/0!</v>
      </c>
    </row>
    <row r="48" spans="1:16" hidden="1" x14ac:dyDescent="0.2">
      <c r="A48" s="1"/>
      <c r="B48" s="18" t="s">
        <v>331</v>
      </c>
      <c r="C48" s="13">
        <v>650</v>
      </c>
      <c r="D48" s="13">
        <v>1</v>
      </c>
      <c r="E48" s="13">
        <v>7</v>
      </c>
      <c r="F48" s="92" t="s">
        <v>363</v>
      </c>
      <c r="G48" s="93">
        <v>880</v>
      </c>
      <c r="H48" s="15">
        <v>0</v>
      </c>
      <c r="I48" s="15"/>
      <c r="J48" s="15"/>
      <c r="K48" s="15"/>
      <c r="L48" s="15">
        <f>H48+J48</f>
        <v>0</v>
      </c>
      <c r="M48" s="15"/>
      <c r="N48" s="15">
        <v>0</v>
      </c>
      <c r="O48" s="15"/>
      <c r="P48" s="62" t="e">
        <f t="shared" si="1"/>
        <v>#DIV/0!</v>
      </c>
    </row>
    <row r="49" spans="1:16" x14ac:dyDescent="0.2">
      <c r="A49" s="1"/>
      <c r="B49" s="12" t="s">
        <v>20</v>
      </c>
      <c r="C49" s="13">
        <v>650</v>
      </c>
      <c r="D49" s="13">
        <v>1</v>
      </c>
      <c r="E49" s="13">
        <v>11</v>
      </c>
      <c r="F49" s="10"/>
      <c r="G49" s="14" t="s">
        <v>8</v>
      </c>
      <c r="H49" s="15">
        <f t="shared" ref="H49:N54" si="18">H50</f>
        <v>50</v>
      </c>
      <c r="I49" s="15"/>
      <c r="J49" s="15">
        <f t="shared" si="18"/>
        <v>0</v>
      </c>
      <c r="K49" s="15"/>
      <c r="L49" s="15">
        <f t="shared" si="18"/>
        <v>50</v>
      </c>
      <c r="M49" s="15"/>
      <c r="N49" s="15">
        <f t="shared" si="18"/>
        <v>0</v>
      </c>
      <c r="O49" s="15"/>
      <c r="P49" s="62">
        <f t="shared" si="1"/>
        <v>0</v>
      </c>
    </row>
    <row r="50" spans="1:16" ht="48" x14ac:dyDescent="0.2">
      <c r="A50" s="1"/>
      <c r="B50" s="16" t="s">
        <v>364</v>
      </c>
      <c r="C50" s="13">
        <v>650</v>
      </c>
      <c r="D50" s="13">
        <v>1</v>
      </c>
      <c r="E50" s="13">
        <v>11</v>
      </c>
      <c r="F50" s="10" t="s">
        <v>89</v>
      </c>
      <c r="G50" s="14" t="s">
        <v>8</v>
      </c>
      <c r="H50" s="15">
        <f t="shared" si="18"/>
        <v>50</v>
      </c>
      <c r="I50" s="15"/>
      <c r="J50" s="15">
        <f t="shared" si="18"/>
        <v>0</v>
      </c>
      <c r="K50" s="15"/>
      <c r="L50" s="15">
        <f t="shared" si="18"/>
        <v>50</v>
      </c>
      <c r="M50" s="15"/>
      <c r="N50" s="15">
        <f t="shared" si="18"/>
        <v>0</v>
      </c>
      <c r="O50" s="15"/>
      <c r="P50" s="62">
        <f t="shared" si="1"/>
        <v>0</v>
      </c>
    </row>
    <row r="51" spans="1:16" x14ac:dyDescent="0.2">
      <c r="A51" s="1"/>
      <c r="B51" s="17" t="s">
        <v>351</v>
      </c>
      <c r="C51" s="13">
        <v>650</v>
      </c>
      <c r="D51" s="13">
        <v>1</v>
      </c>
      <c r="E51" s="13">
        <v>11</v>
      </c>
      <c r="F51" s="10" t="s">
        <v>365</v>
      </c>
      <c r="G51" s="14" t="s">
        <v>8</v>
      </c>
      <c r="H51" s="15">
        <f>H52</f>
        <v>50</v>
      </c>
      <c r="I51" s="15"/>
      <c r="J51" s="15">
        <f t="shared" si="18"/>
        <v>0</v>
      </c>
      <c r="K51" s="15"/>
      <c r="L51" s="15">
        <f t="shared" si="18"/>
        <v>50</v>
      </c>
      <c r="M51" s="15"/>
      <c r="N51" s="15">
        <f>N52</f>
        <v>0</v>
      </c>
      <c r="O51" s="15"/>
      <c r="P51" s="62">
        <f t="shared" si="1"/>
        <v>0</v>
      </c>
    </row>
    <row r="52" spans="1:16" ht="35.25" customHeight="1" x14ac:dyDescent="0.2">
      <c r="A52" s="1"/>
      <c r="B52" s="17" t="s">
        <v>366</v>
      </c>
      <c r="C52" s="13">
        <v>650</v>
      </c>
      <c r="D52" s="13">
        <v>1</v>
      </c>
      <c r="E52" s="13">
        <v>11</v>
      </c>
      <c r="F52" s="10" t="s">
        <v>367</v>
      </c>
      <c r="G52" s="14"/>
      <c r="H52" s="15">
        <f>H53</f>
        <v>50</v>
      </c>
      <c r="I52" s="15"/>
      <c r="J52" s="15">
        <f t="shared" si="18"/>
        <v>0</v>
      </c>
      <c r="K52" s="15"/>
      <c r="L52" s="15">
        <f t="shared" si="18"/>
        <v>50</v>
      </c>
      <c r="M52" s="15"/>
      <c r="N52" s="15">
        <f>N53</f>
        <v>0</v>
      </c>
      <c r="O52" s="15"/>
      <c r="P52" s="62">
        <f t="shared" si="1"/>
        <v>0</v>
      </c>
    </row>
    <row r="53" spans="1:16" x14ac:dyDescent="0.2">
      <c r="A53" s="1"/>
      <c r="B53" s="17" t="s">
        <v>368</v>
      </c>
      <c r="C53" s="13">
        <v>650</v>
      </c>
      <c r="D53" s="13">
        <v>1</v>
      </c>
      <c r="E53" s="13">
        <v>11</v>
      </c>
      <c r="F53" s="10" t="s">
        <v>369</v>
      </c>
      <c r="G53" s="14" t="s">
        <v>8</v>
      </c>
      <c r="H53" s="15">
        <f t="shared" si="18"/>
        <v>50</v>
      </c>
      <c r="I53" s="15"/>
      <c r="J53" s="15">
        <f t="shared" si="18"/>
        <v>0</v>
      </c>
      <c r="K53" s="15"/>
      <c r="L53" s="15">
        <f t="shared" si="18"/>
        <v>50</v>
      </c>
      <c r="M53" s="15"/>
      <c r="N53" s="15">
        <f t="shared" si="18"/>
        <v>0</v>
      </c>
      <c r="O53" s="15"/>
      <c r="P53" s="62">
        <f t="shared" si="1"/>
        <v>0</v>
      </c>
    </row>
    <row r="54" spans="1:16" x14ac:dyDescent="0.2">
      <c r="A54" s="1"/>
      <c r="B54" s="17" t="s">
        <v>18</v>
      </c>
      <c r="C54" s="13">
        <v>650</v>
      </c>
      <c r="D54" s="13">
        <v>1</v>
      </c>
      <c r="E54" s="13">
        <v>11</v>
      </c>
      <c r="F54" s="10" t="s">
        <v>369</v>
      </c>
      <c r="G54" s="14" t="s">
        <v>21</v>
      </c>
      <c r="H54" s="15">
        <f t="shared" si="18"/>
        <v>50</v>
      </c>
      <c r="I54" s="15"/>
      <c r="J54" s="15">
        <f t="shared" si="18"/>
        <v>0</v>
      </c>
      <c r="K54" s="15"/>
      <c r="L54" s="15">
        <f t="shared" si="18"/>
        <v>50</v>
      </c>
      <c r="M54" s="15"/>
      <c r="N54" s="15">
        <f t="shared" si="18"/>
        <v>0</v>
      </c>
      <c r="O54" s="15"/>
      <c r="P54" s="62">
        <f t="shared" si="1"/>
        <v>0</v>
      </c>
    </row>
    <row r="55" spans="1:16" x14ac:dyDescent="0.2">
      <c r="A55" s="1"/>
      <c r="B55" s="18" t="s">
        <v>22</v>
      </c>
      <c r="C55" s="13">
        <v>650</v>
      </c>
      <c r="D55" s="13">
        <v>1</v>
      </c>
      <c r="E55" s="13">
        <v>11</v>
      </c>
      <c r="F55" s="10" t="s">
        <v>369</v>
      </c>
      <c r="G55" s="14" t="s">
        <v>23</v>
      </c>
      <c r="H55" s="15">
        <v>50</v>
      </c>
      <c r="I55" s="15"/>
      <c r="J55" s="15"/>
      <c r="K55" s="15"/>
      <c r="L55" s="15">
        <f>H55+J55</f>
        <v>50</v>
      </c>
      <c r="M55" s="15"/>
      <c r="N55" s="15">
        <v>0</v>
      </c>
      <c r="O55" s="15"/>
      <c r="P55" s="62">
        <f t="shared" si="1"/>
        <v>0</v>
      </c>
    </row>
    <row r="56" spans="1:16" x14ac:dyDescent="0.2">
      <c r="A56" s="1"/>
      <c r="B56" s="12" t="s">
        <v>24</v>
      </c>
      <c r="C56" s="13">
        <v>650</v>
      </c>
      <c r="D56" s="13">
        <v>1</v>
      </c>
      <c r="E56" s="13">
        <v>13</v>
      </c>
      <c r="F56" s="10"/>
      <c r="G56" s="14" t="s">
        <v>8</v>
      </c>
      <c r="H56" s="15">
        <f>H57+H75+H86</f>
        <v>43013.500000000007</v>
      </c>
      <c r="I56" s="15"/>
      <c r="J56" s="15">
        <f>J57+J75+J86</f>
        <v>-99.699999999999989</v>
      </c>
      <c r="K56" s="15"/>
      <c r="L56" s="15">
        <f>L57+L75+L86</f>
        <v>42916.200000000004</v>
      </c>
      <c r="M56" s="15"/>
      <c r="N56" s="15">
        <f>N57+N75+N86</f>
        <v>7549.3</v>
      </c>
      <c r="O56" s="15"/>
      <c r="P56" s="62">
        <f t="shared" si="1"/>
        <v>0.17590793220275791</v>
      </c>
    </row>
    <row r="57" spans="1:16" ht="24" x14ac:dyDescent="0.2">
      <c r="A57" s="1"/>
      <c r="B57" s="16" t="s">
        <v>350</v>
      </c>
      <c r="C57" s="13">
        <v>650</v>
      </c>
      <c r="D57" s="13">
        <v>1</v>
      </c>
      <c r="E57" s="13">
        <v>13</v>
      </c>
      <c r="F57" s="10" t="s">
        <v>78</v>
      </c>
      <c r="G57" s="14" t="s">
        <v>8</v>
      </c>
      <c r="H57" s="15">
        <f>H58</f>
        <v>42553.700000000004</v>
      </c>
      <c r="I57" s="15"/>
      <c r="J57" s="15">
        <f>J58</f>
        <v>-129.69999999999999</v>
      </c>
      <c r="K57" s="15"/>
      <c r="L57" s="15">
        <f>L58</f>
        <v>42426.400000000001</v>
      </c>
      <c r="M57" s="15"/>
      <c r="N57" s="15">
        <f>N58</f>
        <v>7495.3</v>
      </c>
      <c r="O57" s="15"/>
      <c r="P57" s="62">
        <f t="shared" si="1"/>
        <v>0.1766659438462844</v>
      </c>
    </row>
    <row r="58" spans="1:16" x14ac:dyDescent="0.2">
      <c r="A58" s="1"/>
      <c r="B58" s="16" t="s">
        <v>351</v>
      </c>
      <c r="C58" s="13">
        <v>650</v>
      </c>
      <c r="D58" s="13">
        <v>1</v>
      </c>
      <c r="E58" s="13">
        <v>13</v>
      </c>
      <c r="F58" s="10" t="s">
        <v>352</v>
      </c>
      <c r="G58" s="14"/>
      <c r="H58" s="15">
        <f>H59+H63</f>
        <v>42553.700000000004</v>
      </c>
      <c r="I58" s="15"/>
      <c r="J58" s="15">
        <f t="shared" ref="J58:L58" si="19">J59+J63</f>
        <v>-129.69999999999999</v>
      </c>
      <c r="K58" s="15"/>
      <c r="L58" s="15">
        <f t="shared" si="19"/>
        <v>42426.400000000001</v>
      </c>
      <c r="M58" s="15"/>
      <c r="N58" s="15">
        <f>N59+N63</f>
        <v>7495.3</v>
      </c>
      <c r="O58" s="15"/>
      <c r="P58" s="62">
        <f t="shared" si="1"/>
        <v>0.1766659438462844</v>
      </c>
    </row>
    <row r="59" spans="1:16" ht="24" hidden="1" x14ac:dyDescent="0.2">
      <c r="A59" s="1"/>
      <c r="B59" s="17" t="s">
        <v>353</v>
      </c>
      <c r="C59" s="13">
        <v>650</v>
      </c>
      <c r="D59" s="13">
        <v>1</v>
      </c>
      <c r="E59" s="13">
        <v>13</v>
      </c>
      <c r="F59" s="10" t="s">
        <v>354</v>
      </c>
      <c r="G59" s="14"/>
      <c r="H59" s="15">
        <f>H60</f>
        <v>0</v>
      </c>
      <c r="I59" s="15"/>
      <c r="J59" s="15">
        <f t="shared" ref="J59:L61" si="20">J60</f>
        <v>0</v>
      </c>
      <c r="K59" s="15"/>
      <c r="L59" s="15">
        <f t="shared" si="20"/>
        <v>0</v>
      </c>
      <c r="M59" s="15"/>
      <c r="N59" s="15">
        <f>N60</f>
        <v>0</v>
      </c>
      <c r="O59" s="15"/>
      <c r="P59" s="62" t="e">
        <f t="shared" si="1"/>
        <v>#DIV/0!</v>
      </c>
    </row>
    <row r="60" spans="1:16" ht="24" hidden="1" x14ac:dyDescent="0.2">
      <c r="A60" s="1"/>
      <c r="B60" s="118" t="s">
        <v>520</v>
      </c>
      <c r="C60" s="13">
        <v>650</v>
      </c>
      <c r="D60" s="13">
        <v>1</v>
      </c>
      <c r="E60" s="13">
        <v>13</v>
      </c>
      <c r="F60" s="10" t="s">
        <v>521</v>
      </c>
      <c r="G60" s="14"/>
      <c r="H60" s="15">
        <f>H61</f>
        <v>0</v>
      </c>
      <c r="I60" s="15"/>
      <c r="J60" s="15">
        <f t="shared" si="20"/>
        <v>0</v>
      </c>
      <c r="K60" s="15"/>
      <c r="L60" s="15">
        <f t="shared" si="20"/>
        <v>0</v>
      </c>
      <c r="M60" s="15"/>
      <c r="N60" s="15">
        <f>N61</f>
        <v>0</v>
      </c>
      <c r="O60" s="15"/>
      <c r="P60" s="62" t="e">
        <f t="shared" si="1"/>
        <v>#DIV/0!</v>
      </c>
    </row>
    <row r="61" spans="1:16" ht="48" hidden="1" x14ac:dyDescent="0.2">
      <c r="A61" s="1"/>
      <c r="B61" s="16" t="s">
        <v>10</v>
      </c>
      <c r="C61" s="13">
        <v>650</v>
      </c>
      <c r="D61" s="13">
        <v>1</v>
      </c>
      <c r="E61" s="13">
        <v>13</v>
      </c>
      <c r="F61" s="10" t="s">
        <v>521</v>
      </c>
      <c r="G61" s="14">
        <v>100</v>
      </c>
      <c r="H61" s="15">
        <f>H62</f>
        <v>0</v>
      </c>
      <c r="I61" s="15"/>
      <c r="J61" s="15">
        <f t="shared" si="20"/>
        <v>0</v>
      </c>
      <c r="K61" s="15"/>
      <c r="L61" s="15">
        <f t="shared" si="20"/>
        <v>0</v>
      </c>
      <c r="M61" s="15"/>
      <c r="N61" s="15">
        <f>N62</f>
        <v>0</v>
      </c>
      <c r="O61" s="15"/>
      <c r="P61" s="62" t="e">
        <f t="shared" si="1"/>
        <v>#DIV/0!</v>
      </c>
    </row>
    <row r="62" spans="1:16" ht="24" hidden="1" x14ac:dyDescent="0.2">
      <c r="A62" s="1"/>
      <c r="B62" s="18" t="s">
        <v>12</v>
      </c>
      <c r="C62" s="13">
        <v>650</v>
      </c>
      <c r="D62" s="13">
        <v>1</v>
      </c>
      <c r="E62" s="13">
        <v>13</v>
      </c>
      <c r="F62" s="10" t="s">
        <v>521</v>
      </c>
      <c r="G62" s="14" t="s">
        <v>13</v>
      </c>
      <c r="H62" s="15"/>
      <c r="I62" s="15"/>
      <c r="J62" s="15"/>
      <c r="K62" s="15"/>
      <c r="L62" s="15">
        <f>H62+J62</f>
        <v>0</v>
      </c>
      <c r="M62" s="15"/>
      <c r="N62" s="15"/>
      <c r="O62" s="15"/>
      <c r="P62" s="62" t="e">
        <f t="shared" si="1"/>
        <v>#DIV/0!</v>
      </c>
    </row>
    <row r="63" spans="1:16" s="2" customFormat="1" ht="24" x14ac:dyDescent="0.2">
      <c r="A63" s="1"/>
      <c r="B63" s="36" t="s">
        <v>370</v>
      </c>
      <c r="C63" s="13">
        <v>650</v>
      </c>
      <c r="D63" s="37">
        <v>1</v>
      </c>
      <c r="E63" s="37">
        <v>13</v>
      </c>
      <c r="F63" s="38" t="s">
        <v>371</v>
      </c>
      <c r="G63" s="39"/>
      <c r="H63" s="40">
        <f>H64+H72</f>
        <v>42553.700000000004</v>
      </c>
      <c r="I63" s="40"/>
      <c r="J63" s="40">
        <f t="shared" ref="J63" si="21">J64+J72</f>
        <v>-129.69999999999999</v>
      </c>
      <c r="K63" s="40"/>
      <c r="L63" s="40">
        <f>L64+L72</f>
        <v>42426.400000000001</v>
      </c>
      <c r="M63" s="40"/>
      <c r="N63" s="40">
        <f>N64+N72</f>
        <v>7495.3</v>
      </c>
      <c r="O63" s="40"/>
      <c r="P63" s="62">
        <f t="shared" si="1"/>
        <v>0.1766659438462844</v>
      </c>
    </row>
    <row r="64" spans="1:16" ht="24" x14ac:dyDescent="0.2">
      <c r="A64" s="1"/>
      <c r="B64" s="17" t="s">
        <v>60</v>
      </c>
      <c r="C64" s="13">
        <v>650</v>
      </c>
      <c r="D64" s="13">
        <v>1</v>
      </c>
      <c r="E64" s="13">
        <v>13</v>
      </c>
      <c r="F64" s="10" t="s">
        <v>372</v>
      </c>
      <c r="G64" s="14"/>
      <c r="H64" s="15">
        <f>H65+H67+H69</f>
        <v>42553.700000000004</v>
      </c>
      <c r="I64" s="15"/>
      <c r="J64" s="15">
        <f t="shared" ref="J64" si="22">J65+J67+J69</f>
        <v>-129.69999999999999</v>
      </c>
      <c r="K64" s="15"/>
      <c r="L64" s="15">
        <f>L65+L67+L69</f>
        <v>42426.400000000001</v>
      </c>
      <c r="M64" s="15"/>
      <c r="N64" s="15">
        <f>N65+N67+N69</f>
        <v>7495.3</v>
      </c>
      <c r="O64" s="15"/>
      <c r="P64" s="62">
        <f t="shared" si="1"/>
        <v>0.1766659438462844</v>
      </c>
    </row>
    <row r="65" spans="1:16" ht="48" x14ac:dyDescent="0.2">
      <c r="A65" s="1"/>
      <c r="B65" s="18" t="s">
        <v>10</v>
      </c>
      <c r="C65" s="13">
        <v>650</v>
      </c>
      <c r="D65" s="13">
        <v>1</v>
      </c>
      <c r="E65" s="13">
        <v>13</v>
      </c>
      <c r="F65" s="10" t="s">
        <v>372</v>
      </c>
      <c r="G65" s="14" t="s">
        <v>11</v>
      </c>
      <c r="H65" s="15">
        <f>H66</f>
        <v>39324.300000000003</v>
      </c>
      <c r="I65" s="15"/>
      <c r="J65" s="15">
        <f t="shared" ref="J65" si="23">J66</f>
        <v>0</v>
      </c>
      <c r="K65" s="15"/>
      <c r="L65" s="15">
        <f>L66</f>
        <v>39324.300000000003</v>
      </c>
      <c r="M65" s="15"/>
      <c r="N65" s="15">
        <f>N66</f>
        <v>7024</v>
      </c>
      <c r="O65" s="15"/>
      <c r="P65" s="62">
        <f t="shared" si="1"/>
        <v>0.17861729261550743</v>
      </c>
    </row>
    <row r="66" spans="1:16" x14ac:dyDescent="0.2">
      <c r="A66" s="1"/>
      <c r="B66" s="18" t="s">
        <v>71</v>
      </c>
      <c r="C66" s="13">
        <v>650</v>
      </c>
      <c r="D66" s="13">
        <v>1</v>
      </c>
      <c r="E66" s="13">
        <v>13</v>
      </c>
      <c r="F66" s="10" t="s">
        <v>372</v>
      </c>
      <c r="G66" s="14">
        <v>110</v>
      </c>
      <c r="H66" s="15">
        <v>39324.300000000003</v>
      </c>
      <c r="I66" s="15"/>
      <c r="J66" s="15"/>
      <c r="K66" s="15"/>
      <c r="L66" s="15">
        <f>H66+J66</f>
        <v>39324.300000000003</v>
      </c>
      <c r="M66" s="15"/>
      <c r="N66" s="15">
        <f>7024.1-0.1</f>
        <v>7024</v>
      </c>
      <c r="O66" s="15"/>
      <c r="P66" s="62">
        <f t="shared" si="1"/>
        <v>0.17861729261550743</v>
      </c>
    </row>
    <row r="67" spans="1:16" ht="24" x14ac:dyDescent="0.2">
      <c r="A67" s="1"/>
      <c r="B67" s="18" t="s">
        <v>68</v>
      </c>
      <c r="C67" s="13">
        <v>650</v>
      </c>
      <c r="D67" s="13">
        <v>1</v>
      </c>
      <c r="E67" s="13">
        <v>13</v>
      </c>
      <c r="F67" s="10" t="s">
        <v>372</v>
      </c>
      <c r="G67" s="14">
        <v>200</v>
      </c>
      <c r="H67" s="15">
        <f>H68</f>
        <v>3171.7999999999997</v>
      </c>
      <c r="I67" s="15"/>
      <c r="J67" s="15">
        <f t="shared" ref="J67" si="24">J68</f>
        <v>-129.69999999999999</v>
      </c>
      <c r="K67" s="15"/>
      <c r="L67" s="15">
        <f>L68</f>
        <v>3044.5</v>
      </c>
      <c r="M67" s="15"/>
      <c r="N67" s="15">
        <f>N68</f>
        <v>471.3</v>
      </c>
      <c r="O67" s="15"/>
      <c r="P67" s="62">
        <f t="shared" si="1"/>
        <v>0.15480374445721795</v>
      </c>
    </row>
    <row r="68" spans="1:16" ht="24" x14ac:dyDescent="0.2">
      <c r="A68" s="1"/>
      <c r="B68" s="18" t="s">
        <v>16</v>
      </c>
      <c r="C68" s="13">
        <v>650</v>
      </c>
      <c r="D68" s="13">
        <v>1</v>
      </c>
      <c r="E68" s="13">
        <v>13</v>
      </c>
      <c r="F68" s="10" t="s">
        <v>372</v>
      </c>
      <c r="G68" s="14">
        <v>240</v>
      </c>
      <c r="H68" s="15">
        <f>2808.2+363.6</f>
        <v>3171.7999999999997</v>
      </c>
      <c r="I68" s="15"/>
      <c r="J68" s="15">
        <v>-129.69999999999999</v>
      </c>
      <c r="K68" s="15"/>
      <c r="L68" s="15">
        <f>3044.6-0.1</f>
        <v>3044.5</v>
      </c>
      <c r="M68" s="15"/>
      <c r="N68" s="15">
        <v>471.3</v>
      </c>
      <c r="O68" s="15"/>
      <c r="P68" s="62">
        <f t="shared" si="1"/>
        <v>0.15480374445721795</v>
      </c>
    </row>
    <row r="69" spans="1:16" x14ac:dyDescent="0.2">
      <c r="A69" s="1"/>
      <c r="B69" s="18" t="s">
        <v>18</v>
      </c>
      <c r="C69" s="13">
        <v>650</v>
      </c>
      <c r="D69" s="13">
        <v>1</v>
      </c>
      <c r="E69" s="13">
        <v>13</v>
      </c>
      <c r="F69" s="10" t="s">
        <v>372</v>
      </c>
      <c r="G69" s="14">
        <v>800</v>
      </c>
      <c r="H69" s="15">
        <f>H70+H71</f>
        <v>57.6</v>
      </c>
      <c r="I69" s="15"/>
      <c r="J69" s="15">
        <f t="shared" ref="J69" si="25">J70+J71</f>
        <v>0</v>
      </c>
      <c r="K69" s="15"/>
      <c r="L69" s="15">
        <f>L70+L71</f>
        <v>57.6</v>
      </c>
      <c r="M69" s="15"/>
      <c r="N69" s="15">
        <f>N70+N71</f>
        <v>0</v>
      </c>
      <c r="O69" s="15"/>
      <c r="P69" s="62">
        <f t="shared" si="1"/>
        <v>0</v>
      </c>
    </row>
    <row r="70" spans="1:16" s="2" customFormat="1" hidden="1" x14ac:dyDescent="0.2">
      <c r="A70" s="1"/>
      <c r="B70" s="41" t="s">
        <v>72</v>
      </c>
      <c r="C70" s="13">
        <v>650</v>
      </c>
      <c r="D70" s="42">
        <v>1</v>
      </c>
      <c r="E70" s="42">
        <v>13</v>
      </c>
      <c r="F70" s="92" t="s">
        <v>372</v>
      </c>
      <c r="G70" s="95">
        <v>830</v>
      </c>
      <c r="H70" s="44">
        <v>0</v>
      </c>
      <c r="I70" s="44"/>
      <c r="J70" s="44"/>
      <c r="K70" s="44"/>
      <c r="L70" s="44">
        <v>0</v>
      </c>
      <c r="M70" s="44"/>
      <c r="N70" s="44">
        <v>0</v>
      </c>
      <c r="O70" s="44"/>
      <c r="P70" s="62" t="e">
        <f t="shared" si="1"/>
        <v>#DIV/0!</v>
      </c>
    </row>
    <row r="71" spans="1:16" x14ac:dyDescent="0.2">
      <c r="A71" s="1"/>
      <c r="B71" s="18" t="s">
        <v>19</v>
      </c>
      <c r="C71" s="13">
        <v>650</v>
      </c>
      <c r="D71" s="13">
        <v>1</v>
      </c>
      <c r="E71" s="13">
        <v>13</v>
      </c>
      <c r="F71" s="10" t="s">
        <v>372</v>
      </c>
      <c r="G71" s="14">
        <v>850</v>
      </c>
      <c r="H71" s="58">
        <v>57.6</v>
      </c>
      <c r="I71" s="58"/>
      <c r="J71" s="58"/>
      <c r="K71" s="58"/>
      <c r="L71" s="58">
        <f>H71+J71</f>
        <v>57.6</v>
      </c>
      <c r="M71" s="58"/>
      <c r="N71" s="58">
        <v>0</v>
      </c>
      <c r="O71" s="58"/>
      <c r="P71" s="62">
        <f t="shared" si="1"/>
        <v>0</v>
      </c>
    </row>
    <row r="72" spans="1:16" ht="24" hidden="1" x14ac:dyDescent="0.2">
      <c r="A72" s="1"/>
      <c r="B72" s="47" t="s">
        <v>114</v>
      </c>
      <c r="C72" s="13">
        <v>650</v>
      </c>
      <c r="D72" s="13">
        <v>1</v>
      </c>
      <c r="E72" s="13">
        <v>13</v>
      </c>
      <c r="F72" s="96" t="s">
        <v>373</v>
      </c>
      <c r="G72" s="14"/>
      <c r="H72" s="15">
        <f>H73</f>
        <v>0</v>
      </c>
      <c r="I72" s="15"/>
      <c r="J72" s="15">
        <f t="shared" ref="J72:L73" si="26">J73</f>
        <v>0</v>
      </c>
      <c r="K72" s="15"/>
      <c r="L72" s="15">
        <f t="shared" si="26"/>
        <v>0</v>
      </c>
      <c r="M72" s="15"/>
      <c r="N72" s="15">
        <f>N73</f>
        <v>0</v>
      </c>
      <c r="O72" s="15"/>
      <c r="P72" s="62" t="e">
        <f t="shared" si="1"/>
        <v>#DIV/0!</v>
      </c>
    </row>
    <row r="73" spans="1:16" ht="24" hidden="1" x14ac:dyDescent="0.2">
      <c r="A73" s="1"/>
      <c r="B73" s="18" t="s">
        <v>68</v>
      </c>
      <c r="C73" s="13">
        <v>650</v>
      </c>
      <c r="D73" s="13">
        <v>1</v>
      </c>
      <c r="E73" s="13">
        <v>13</v>
      </c>
      <c r="F73" s="96" t="s">
        <v>373</v>
      </c>
      <c r="G73" s="14">
        <v>200</v>
      </c>
      <c r="H73" s="15">
        <f>H74</f>
        <v>0</v>
      </c>
      <c r="I73" s="15"/>
      <c r="J73" s="15">
        <f t="shared" si="26"/>
        <v>0</v>
      </c>
      <c r="K73" s="15"/>
      <c r="L73" s="15">
        <f t="shared" si="26"/>
        <v>0</v>
      </c>
      <c r="M73" s="15"/>
      <c r="N73" s="15">
        <f>N74</f>
        <v>0</v>
      </c>
      <c r="O73" s="15"/>
      <c r="P73" s="62" t="e">
        <f t="shared" si="1"/>
        <v>#DIV/0!</v>
      </c>
    </row>
    <row r="74" spans="1:16" ht="24" hidden="1" x14ac:dyDescent="0.2">
      <c r="A74" s="1"/>
      <c r="B74" s="18" t="s">
        <v>16</v>
      </c>
      <c r="C74" s="13">
        <v>650</v>
      </c>
      <c r="D74" s="13">
        <v>1</v>
      </c>
      <c r="E74" s="13">
        <v>13</v>
      </c>
      <c r="F74" s="96" t="s">
        <v>373</v>
      </c>
      <c r="G74" s="14">
        <v>240</v>
      </c>
      <c r="H74" s="15">
        <v>0</v>
      </c>
      <c r="I74" s="15"/>
      <c r="J74" s="15"/>
      <c r="K74" s="15"/>
      <c r="L74" s="15">
        <v>0</v>
      </c>
      <c r="M74" s="15"/>
      <c r="N74" s="15">
        <v>0</v>
      </c>
      <c r="O74" s="15"/>
      <c r="P74" s="62" t="e">
        <f t="shared" ref="P74:P137" si="27">N74/L74</f>
        <v>#DIV/0!</v>
      </c>
    </row>
    <row r="75" spans="1:16" ht="24" x14ac:dyDescent="0.2">
      <c r="A75" s="1"/>
      <c r="B75" s="17" t="s">
        <v>147</v>
      </c>
      <c r="C75" s="13">
        <v>650</v>
      </c>
      <c r="D75" s="13">
        <v>1</v>
      </c>
      <c r="E75" s="13">
        <v>13</v>
      </c>
      <c r="F75" s="10" t="s">
        <v>80</v>
      </c>
      <c r="G75" s="14"/>
      <c r="H75" s="15">
        <f>H76</f>
        <v>459.8</v>
      </c>
      <c r="I75" s="15"/>
      <c r="J75" s="15">
        <f t="shared" ref="J75:L75" si="28">J77</f>
        <v>30</v>
      </c>
      <c r="K75" s="15"/>
      <c r="L75" s="15">
        <f t="shared" si="28"/>
        <v>489.8</v>
      </c>
      <c r="M75" s="15"/>
      <c r="N75" s="15">
        <f>N76</f>
        <v>54</v>
      </c>
      <c r="O75" s="15"/>
      <c r="P75" s="62">
        <f t="shared" si="27"/>
        <v>0.11024908125765619</v>
      </c>
    </row>
    <row r="76" spans="1:16" x14ac:dyDescent="0.2">
      <c r="A76" s="1"/>
      <c r="B76" s="16" t="s">
        <v>351</v>
      </c>
      <c r="C76" s="13">
        <v>650</v>
      </c>
      <c r="D76" s="13">
        <v>1</v>
      </c>
      <c r="E76" s="13">
        <v>13</v>
      </c>
      <c r="F76" s="10" t="s">
        <v>522</v>
      </c>
      <c r="G76" s="14"/>
      <c r="H76" s="15">
        <f>H77</f>
        <v>459.8</v>
      </c>
      <c r="I76" s="15">
        <f t="shared" ref="I76:L76" si="29">I77</f>
        <v>0</v>
      </c>
      <c r="J76" s="15">
        <f t="shared" si="29"/>
        <v>30</v>
      </c>
      <c r="K76" s="15">
        <f t="shared" si="29"/>
        <v>0</v>
      </c>
      <c r="L76" s="15">
        <f t="shared" si="29"/>
        <v>489.8</v>
      </c>
      <c r="M76" s="15"/>
      <c r="N76" s="15">
        <f>N77</f>
        <v>54</v>
      </c>
      <c r="O76" s="15"/>
      <c r="P76" s="62">
        <f t="shared" si="27"/>
        <v>0.11024908125765619</v>
      </c>
    </row>
    <row r="77" spans="1:16" ht="34.5" customHeight="1" x14ac:dyDescent="0.2">
      <c r="A77" s="1"/>
      <c r="B77" s="17" t="s">
        <v>374</v>
      </c>
      <c r="C77" s="13">
        <v>650</v>
      </c>
      <c r="D77" s="13">
        <v>1</v>
      </c>
      <c r="E77" s="13">
        <v>13</v>
      </c>
      <c r="F77" s="10" t="s">
        <v>375</v>
      </c>
      <c r="G77" s="14"/>
      <c r="H77" s="15">
        <f>H78+H81</f>
        <v>459.8</v>
      </c>
      <c r="I77" s="15"/>
      <c r="J77" s="15">
        <f t="shared" ref="J77:L77" si="30">J78+J81</f>
        <v>30</v>
      </c>
      <c r="K77" s="15"/>
      <c r="L77" s="15">
        <f t="shared" si="30"/>
        <v>489.8</v>
      </c>
      <c r="M77" s="15"/>
      <c r="N77" s="15">
        <f>N78+N81</f>
        <v>54</v>
      </c>
      <c r="O77" s="15"/>
      <c r="P77" s="62">
        <f t="shared" si="27"/>
        <v>0.11024908125765619</v>
      </c>
    </row>
    <row r="78" spans="1:16" ht="48" x14ac:dyDescent="0.2">
      <c r="A78" s="1"/>
      <c r="B78" s="17" t="s">
        <v>61</v>
      </c>
      <c r="C78" s="13">
        <v>650</v>
      </c>
      <c r="D78" s="13">
        <v>1</v>
      </c>
      <c r="E78" s="13">
        <v>13</v>
      </c>
      <c r="F78" s="10" t="s">
        <v>376</v>
      </c>
      <c r="G78" s="14"/>
      <c r="H78" s="15">
        <f>H79</f>
        <v>19.8</v>
      </c>
      <c r="I78" s="15"/>
      <c r="J78" s="15">
        <f t="shared" ref="J78:L79" si="31">J79</f>
        <v>0</v>
      </c>
      <c r="K78" s="15"/>
      <c r="L78" s="15">
        <f t="shared" si="31"/>
        <v>19.8</v>
      </c>
      <c r="M78" s="15"/>
      <c r="N78" s="15">
        <f>N79</f>
        <v>0</v>
      </c>
      <c r="O78" s="15"/>
      <c r="P78" s="62">
        <f t="shared" si="27"/>
        <v>0</v>
      </c>
    </row>
    <row r="79" spans="1:16" x14ac:dyDescent="0.2">
      <c r="A79" s="1"/>
      <c r="B79" s="17" t="s">
        <v>54</v>
      </c>
      <c r="C79" s="13">
        <v>650</v>
      </c>
      <c r="D79" s="13">
        <v>1</v>
      </c>
      <c r="E79" s="13">
        <v>13</v>
      </c>
      <c r="F79" s="10" t="s">
        <v>376</v>
      </c>
      <c r="G79" s="14">
        <v>500</v>
      </c>
      <c r="H79" s="15">
        <f>H80</f>
        <v>19.8</v>
      </c>
      <c r="I79" s="15"/>
      <c r="J79" s="15">
        <f t="shared" si="31"/>
        <v>0</v>
      </c>
      <c r="K79" s="15"/>
      <c r="L79" s="15">
        <f t="shared" si="31"/>
        <v>19.8</v>
      </c>
      <c r="M79" s="15"/>
      <c r="N79" s="15">
        <f>N80</f>
        <v>0</v>
      </c>
      <c r="O79" s="15"/>
      <c r="P79" s="62">
        <f t="shared" si="27"/>
        <v>0</v>
      </c>
    </row>
    <row r="80" spans="1:16" x14ac:dyDescent="0.2">
      <c r="A80" s="1"/>
      <c r="B80" s="18" t="s">
        <v>55</v>
      </c>
      <c r="C80" s="13">
        <v>650</v>
      </c>
      <c r="D80" s="13">
        <v>1</v>
      </c>
      <c r="E80" s="13">
        <v>13</v>
      </c>
      <c r="F80" s="10" t="s">
        <v>376</v>
      </c>
      <c r="G80" s="14">
        <v>540</v>
      </c>
      <c r="H80" s="15">
        <f>19.7+0.1</f>
        <v>19.8</v>
      </c>
      <c r="I80" s="15"/>
      <c r="J80" s="15"/>
      <c r="K80" s="15"/>
      <c r="L80" s="15">
        <f>H80+J80</f>
        <v>19.8</v>
      </c>
      <c r="M80" s="15"/>
      <c r="N80" s="15">
        <v>0</v>
      </c>
      <c r="O80" s="15"/>
      <c r="P80" s="62">
        <f t="shared" si="27"/>
        <v>0</v>
      </c>
    </row>
    <row r="81" spans="1:16" x14ac:dyDescent="0.2">
      <c r="A81" s="1"/>
      <c r="B81" s="18" t="s">
        <v>377</v>
      </c>
      <c r="C81" s="13">
        <v>650</v>
      </c>
      <c r="D81" s="13">
        <v>1</v>
      </c>
      <c r="E81" s="13">
        <v>13</v>
      </c>
      <c r="F81" s="10" t="s">
        <v>378</v>
      </c>
      <c r="G81" s="14"/>
      <c r="H81" s="15">
        <f>H82+H84</f>
        <v>440</v>
      </c>
      <c r="I81" s="15"/>
      <c r="J81" s="15">
        <f t="shared" ref="J81:L81" si="32">J82+J84</f>
        <v>30</v>
      </c>
      <c r="K81" s="15"/>
      <c r="L81" s="15">
        <f t="shared" si="32"/>
        <v>470</v>
      </c>
      <c r="M81" s="15"/>
      <c r="N81" s="15">
        <f>N82+N84</f>
        <v>54</v>
      </c>
      <c r="O81" s="15"/>
      <c r="P81" s="62">
        <f t="shared" si="27"/>
        <v>0.1148936170212766</v>
      </c>
    </row>
    <row r="82" spans="1:16" ht="24" x14ac:dyDescent="0.2">
      <c r="A82" s="1"/>
      <c r="B82" s="18" t="s">
        <v>68</v>
      </c>
      <c r="C82" s="13">
        <v>650</v>
      </c>
      <c r="D82" s="13">
        <v>1</v>
      </c>
      <c r="E82" s="13">
        <v>13</v>
      </c>
      <c r="F82" s="10" t="s">
        <v>378</v>
      </c>
      <c r="G82" s="14">
        <v>200</v>
      </c>
      <c r="H82" s="15">
        <f>H83</f>
        <v>440</v>
      </c>
      <c r="I82" s="15"/>
      <c r="J82" s="15">
        <f t="shared" ref="J82" si="33">J83</f>
        <v>30</v>
      </c>
      <c r="K82" s="15"/>
      <c r="L82" s="15">
        <f t="shared" ref="L82" si="34">L83</f>
        <v>470</v>
      </c>
      <c r="M82" s="15"/>
      <c r="N82" s="15">
        <f>N83</f>
        <v>54</v>
      </c>
      <c r="O82" s="15"/>
      <c r="P82" s="62">
        <f t="shared" si="27"/>
        <v>0.1148936170212766</v>
      </c>
    </row>
    <row r="83" spans="1:16" ht="24" x14ac:dyDescent="0.2">
      <c r="A83" s="1"/>
      <c r="B83" s="18" t="s">
        <v>16</v>
      </c>
      <c r="C83" s="13">
        <v>650</v>
      </c>
      <c r="D83" s="13">
        <v>1</v>
      </c>
      <c r="E83" s="13">
        <v>13</v>
      </c>
      <c r="F83" s="10" t="s">
        <v>378</v>
      </c>
      <c r="G83" s="14">
        <v>240</v>
      </c>
      <c r="H83" s="15">
        <f>362+78</f>
        <v>440</v>
      </c>
      <c r="I83" s="15"/>
      <c r="J83" s="15">
        <v>30</v>
      </c>
      <c r="K83" s="15"/>
      <c r="L83" s="15">
        <f>H83+J83</f>
        <v>470</v>
      </c>
      <c r="M83" s="15"/>
      <c r="N83" s="15">
        <v>54</v>
      </c>
      <c r="O83" s="15"/>
      <c r="P83" s="62">
        <f t="shared" si="27"/>
        <v>0.1148936170212766</v>
      </c>
    </row>
    <row r="84" spans="1:16" hidden="1" x14ac:dyDescent="0.2">
      <c r="A84" s="1"/>
      <c r="B84" s="18" t="s">
        <v>18</v>
      </c>
      <c r="C84" s="13">
        <v>650</v>
      </c>
      <c r="D84" s="13">
        <v>1</v>
      </c>
      <c r="E84" s="13">
        <v>13</v>
      </c>
      <c r="F84" s="10" t="s">
        <v>378</v>
      </c>
      <c r="G84" s="14">
        <v>800</v>
      </c>
      <c r="H84" s="15">
        <f>H85</f>
        <v>0</v>
      </c>
      <c r="I84" s="15"/>
      <c r="J84" s="15">
        <f t="shared" ref="J84:L84" si="35">J85</f>
        <v>0</v>
      </c>
      <c r="K84" s="15"/>
      <c r="L84" s="15">
        <f t="shared" si="35"/>
        <v>0</v>
      </c>
      <c r="M84" s="15"/>
      <c r="N84" s="15">
        <f>N85</f>
        <v>0</v>
      </c>
      <c r="O84" s="15"/>
      <c r="P84" s="62" t="e">
        <f t="shared" si="27"/>
        <v>#DIV/0!</v>
      </c>
    </row>
    <row r="85" spans="1:16" s="2" customFormat="1" hidden="1" x14ac:dyDescent="0.2">
      <c r="A85" s="1"/>
      <c r="B85" s="41" t="s">
        <v>72</v>
      </c>
      <c r="C85" s="13">
        <v>650</v>
      </c>
      <c r="D85" s="42">
        <v>1</v>
      </c>
      <c r="E85" s="42">
        <v>13</v>
      </c>
      <c r="F85" s="10" t="s">
        <v>378</v>
      </c>
      <c r="G85" s="33">
        <v>830</v>
      </c>
      <c r="H85" s="15">
        <v>0</v>
      </c>
      <c r="I85" s="15"/>
      <c r="J85" s="15"/>
      <c r="K85" s="15"/>
      <c r="L85" s="15">
        <f>H85+J85</f>
        <v>0</v>
      </c>
      <c r="M85" s="15"/>
      <c r="N85" s="15">
        <v>0</v>
      </c>
      <c r="O85" s="15"/>
      <c r="P85" s="62" t="e">
        <f t="shared" si="27"/>
        <v>#DIV/0!</v>
      </c>
    </row>
    <row r="86" spans="1:16" hidden="1" x14ac:dyDescent="0.2">
      <c r="A86" s="1"/>
      <c r="B86" s="17" t="s">
        <v>360</v>
      </c>
      <c r="C86" s="13">
        <v>650</v>
      </c>
      <c r="D86" s="37">
        <v>1</v>
      </c>
      <c r="E86" s="37">
        <v>13</v>
      </c>
      <c r="F86" s="46" t="s">
        <v>63</v>
      </c>
      <c r="G86" s="14"/>
      <c r="H86" s="40">
        <f>H87</f>
        <v>0</v>
      </c>
      <c r="I86" s="40"/>
      <c r="J86" s="40">
        <f t="shared" ref="J86" si="36">J87</f>
        <v>0</v>
      </c>
      <c r="K86" s="40"/>
      <c r="L86" s="40">
        <f>L87</f>
        <v>0</v>
      </c>
      <c r="M86" s="40"/>
      <c r="N86" s="40">
        <f>N87</f>
        <v>0</v>
      </c>
      <c r="O86" s="40"/>
      <c r="P86" s="62" t="e">
        <f t="shared" si="27"/>
        <v>#DIV/0!</v>
      </c>
    </row>
    <row r="87" spans="1:16" hidden="1" x14ac:dyDescent="0.2">
      <c r="A87" s="1"/>
      <c r="B87" s="17" t="s">
        <v>73</v>
      </c>
      <c r="C87" s="13">
        <v>650</v>
      </c>
      <c r="D87" s="13">
        <v>1</v>
      </c>
      <c r="E87" s="13">
        <v>13</v>
      </c>
      <c r="F87" s="97" t="s">
        <v>379</v>
      </c>
      <c r="G87" s="14"/>
      <c r="H87" s="15">
        <f t="shared" ref="H87:N88" si="37">H88</f>
        <v>0</v>
      </c>
      <c r="I87" s="15"/>
      <c r="J87" s="15">
        <f t="shared" si="37"/>
        <v>0</v>
      </c>
      <c r="K87" s="15"/>
      <c r="L87" s="15">
        <f t="shared" si="37"/>
        <v>0</v>
      </c>
      <c r="M87" s="15"/>
      <c r="N87" s="15">
        <f t="shared" si="37"/>
        <v>0</v>
      </c>
      <c r="O87" s="15"/>
      <c r="P87" s="62" t="e">
        <f t="shared" si="27"/>
        <v>#DIV/0!</v>
      </c>
    </row>
    <row r="88" spans="1:16" hidden="1" x14ac:dyDescent="0.2">
      <c r="A88" s="1"/>
      <c r="B88" s="17" t="s">
        <v>18</v>
      </c>
      <c r="C88" s="13">
        <v>650</v>
      </c>
      <c r="D88" s="13">
        <v>1</v>
      </c>
      <c r="E88" s="13">
        <v>13</v>
      </c>
      <c r="F88" s="97" t="s">
        <v>379</v>
      </c>
      <c r="G88" s="14">
        <v>800</v>
      </c>
      <c r="H88" s="15">
        <f t="shared" si="37"/>
        <v>0</v>
      </c>
      <c r="I88" s="15"/>
      <c r="J88" s="15">
        <f t="shared" si="37"/>
        <v>0</v>
      </c>
      <c r="K88" s="15"/>
      <c r="L88" s="15">
        <f t="shared" si="37"/>
        <v>0</v>
      </c>
      <c r="M88" s="15"/>
      <c r="N88" s="15">
        <f t="shared" si="37"/>
        <v>0</v>
      </c>
      <c r="O88" s="15"/>
      <c r="P88" s="62" t="e">
        <f t="shared" si="27"/>
        <v>#DIV/0!</v>
      </c>
    </row>
    <row r="89" spans="1:16" hidden="1" x14ac:dyDescent="0.2">
      <c r="A89" s="1"/>
      <c r="B89" s="30" t="s">
        <v>22</v>
      </c>
      <c r="C89" s="13">
        <v>650</v>
      </c>
      <c r="D89" s="31">
        <v>1</v>
      </c>
      <c r="E89" s="31">
        <v>13</v>
      </c>
      <c r="F89" s="22" t="s">
        <v>379</v>
      </c>
      <c r="G89" s="94">
        <v>870</v>
      </c>
      <c r="H89" s="34"/>
      <c r="I89" s="34"/>
      <c r="J89" s="34"/>
      <c r="K89" s="34"/>
      <c r="L89" s="34">
        <v>0</v>
      </c>
      <c r="M89" s="34"/>
      <c r="N89" s="34"/>
      <c r="O89" s="34"/>
      <c r="P89" s="62" t="e">
        <f t="shared" si="27"/>
        <v>#DIV/0!</v>
      </c>
    </row>
    <row r="90" spans="1:16" x14ac:dyDescent="0.2">
      <c r="A90" s="1"/>
      <c r="B90" s="20" t="s">
        <v>25</v>
      </c>
      <c r="C90" s="13">
        <v>650</v>
      </c>
      <c r="D90" s="13">
        <v>2</v>
      </c>
      <c r="E90" s="10" t="s">
        <v>26</v>
      </c>
      <c r="F90" s="10"/>
      <c r="G90" s="14"/>
      <c r="H90" s="15">
        <f t="shared" ref="H90:O95" si="38">H91</f>
        <v>1927.6</v>
      </c>
      <c r="I90" s="15">
        <f>I91</f>
        <v>1927.6</v>
      </c>
      <c r="J90" s="15">
        <f t="shared" si="38"/>
        <v>0</v>
      </c>
      <c r="K90" s="15">
        <f t="shared" si="38"/>
        <v>0</v>
      </c>
      <c r="L90" s="15">
        <f t="shared" si="38"/>
        <v>1927.6</v>
      </c>
      <c r="M90" s="15">
        <f t="shared" si="38"/>
        <v>1927.6</v>
      </c>
      <c r="N90" s="15">
        <f t="shared" si="38"/>
        <v>481.9</v>
      </c>
      <c r="O90" s="15">
        <f t="shared" si="38"/>
        <v>481.9</v>
      </c>
      <c r="P90" s="62">
        <f t="shared" si="27"/>
        <v>0.25</v>
      </c>
    </row>
    <row r="91" spans="1:16" x14ac:dyDescent="0.2">
      <c r="A91" s="1"/>
      <c r="B91" s="17" t="s">
        <v>27</v>
      </c>
      <c r="C91" s="13">
        <v>650</v>
      </c>
      <c r="D91" s="13">
        <v>2</v>
      </c>
      <c r="E91" s="13">
        <v>3</v>
      </c>
      <c r="F91" s="21"/>
      <c r="G91" s="14"/>
      <c r="H91" s="15">
        <f t="shared" si="38"/>
        <v>1927.6</v>
      </c>
      <c r="I91" s="15">
        <f>I92</f>
        <v>1927.6</v>
      </c>
      <c r="J91" s="15">
        <f t="shared" si="38"/>
        <v>0</v>
      </c>
      <c r="K91" s="15">
        <f t="shared" si="38"/>
        <v>0</v>
      </c>
      <c r="L91" s="15">
        <f t="shared" si="38"/>
        <v>1927.6</v>
      </c>
      <c r="M91" s="15">
        <f t="shared" si="38"/>
        <v>1927.6</v>
      </c>
      <c r="N91" s="15">
        <f t="shared" si="38"/>
        <v>481.9</v>
      </c>
      <c r="O91" s="15">
        <f t="shared" si="38"/>
        <v>481.9</v>
      </c>
      <c r="P91" s="62">
        <f t="shared" si="27"/>
        <v>0.25</v>
      </c>
    </row>
    <row r="92" spans="1:16" x14ac:dyDescent="0.2">
      <c r="A92" s="1"/>
      <c r="B92" s="17" t="s">
        <v>360</v>
      </c>
      <c r="C92" s="13">
        <v>650</v>
      </c>
      <c r="D92" s="13">
        <v>2</v>
      </c>
      <c r="E92" s="13">
        <v>3</v>
      </c>
      <c r="F92" s="22" t="s">
        <v>63</v>
      </c>
      <c r="G92" s="14" t="s">
        <v>8</v>
      </c>
      <c r="H92" s="15">
        <f>H93</f>
        <v>1927.6</v>
      </c>
      <c r="I92" s="15">
        <f>I93</f>
        <v>1927.6</v>
      </c>
      <c r="J92" s="15">
        <f t="shared" si="38"/>
        <v>0</v>
      </c>
      <c r="K92" s="15">
        <f>K93</f>
        <v>0</v>
      </c>
      <c r="L92" s="15">
        <f t="shared" si="38"/>
        <v>1927.6</v>
      </c>
      <c r="M92" s="15">
        <f t="shared" ref="M92:O93" si="39">M93</f>
        <v>1927.6</v>
      </c>
      <c r="N92" s="15">
        <f t="shared" si="39"/>
        <v>481.9</v>
      </c>
      <c r="O92" s="15">
        <f t="shared" si="39"/>
        <v>481.9</v>
      </c>
      <c r="P92" s="62">
        <f t="shared" si="27"/>
        <v>0.25</v>
      </c>
    </row>
    <row r="93" spans="1:16" ht="21.75" customHeight="1" x14ac:dyDescent="0.2">
      <c r="A93" s="1"/>
      <c r="B93" s="17" t="s">
        <v>86</v>
      </c>
      <c r="C93" s="13">
        <v>650</v>
      </c>
      <c r="D93" s="13">
        <v>2</v>
      </c>
      <c r="E93" s="13">
        <v>3</v>
      </c>
      <c r="F93" s="22" t="s">
        <v>380</v>
      </c>
      <c r="G93" s="14"/>
      <c r="H93" s="15">
        <f>H94</f>
        <v>1927.6</v>
      </c>
      <c r="I93" s="15">
        <f>I94</f>
        <v>1927.6</v>
      </c>
      <c r="J93" s="15">
        <f t="shared" si="38"/>
        <v>0</v>
      </c>
      <c r="K93" s="15">
        <f>K94</f>
        <v>0</v>
      </c>
      <c r="L93" s="15">
        <f t="shared" si="38"/>
        <v>1927.6</v>
      </c>
      <c r="M93" s="15">
        <f t="shared" si="39"/>
        <v>1927.6</v>
      </c>
      <c r="N93" s="15">
        <f t="shared" si="39"/>
        <v>481.9</v>
      </c>
      <c r="O93" s="15">
        <f t="shared" si="39"/>
        <v>481.9</v>
      </c>
      <c r="P93" s="62">
        <f t="shared" si="27"/>
        <v>0.25</v>
      </c>
    </row>
    <row r="94" spans="1:16" s="2" customFormat="1" ht="25.5" customHeight="1" x14ac:dyDescent="0.2">
      <c r="A94" s="1"/>
      <c r="B94" s="17" t="s">
        <v>140</v>
      </c>
      <c r="C94" s="13">
        <v>650</v>
      </c>
      <c r="D94" s="13">
        <v>2</v>
      </c>
      <c r="E94" s="13">
        <v>3</v>
      </c>
      <c r="F94" s="22" t="s">
        <v>381</v>
      </c>
      <c r="G94" s="14"/>
      <c r="H94" s="15">
        <f>H95+H97</f>
        <v>1927.6</v>
      </c>
      <c r="I94" s="15">
        <f>I95+I97</f>
        <v>1927.6</v>
      </c>
      <c r="J94" s="15">
        <f t="shared" ref="J94" si="40">J95+J97</f>
        <v>0</v>
      </c>
      <c r="K94" s="15">
        <f t="shared" ref="K94:O94" si="41">K95+K97</f>
        <v>0</v>
      </c>
      <c r="L94" s="15">
        <f t="shared" si="41"/>
        <v>1927.6</v>
      </c>
      <c r="M94" s="15">
        <f t="shared" si="41"/>
        <v>1927.6</v>
      </c>
      <c r="N94" s="15">
        <f t="shared" si="41"/>
        <v>481.9</v>
      </c>
      <c r="O94" s="15">
        <f t="shared" si="41"/>
        <v>481.9</v>
      </c>
      <c r="P94" s="62">
        <f t="shared" si="27"/>
        <v>0.25</v>
      </c>
    </row>
    <row r="95" spans="1:16" s="2" customFormat="1" ht="50.25" customHeight="1" x14ac:dyDescent="0.2">
      <c r="A95" s="1"/>
      <c r="B95" s="18" t="s">
        <v>10</v>
      </c>
      <c r="C95" s="13">
        <v>650</v>
      </c>
      <c r="D95" s="13">
        <v>2</v>
      </c>
      <c r="E95" s="13">
        <v>3</v>
      </c>
      <c r="F95" s="22" t="s">
        <v>381</v>
      </c>
      <c r="G95" s="14">
        <v>100</v>
      </c>
      <c r="H95" s="15">
        <f t="shared" si="38"/>
        <v>1698.7</v>
      </c>
      <c r="I95" s="15">
        <f>I96</f>
        <v>1698.7</v>
      </c>
      <c r="J95" s="15">
        <f t="shared" si="38"/>
        <v>0</v>
      </c>
      <c r="K95" s="15">
        <f t="shared" si="38"/>
        <v>0</v>
      </c>
      <c r="L95" s="15">
        <f t="shared" si="38"/>
        <v>1698.7</v>
      </c>
      <c r="M95" s="15">
        <f t="shared" si="38"/>
        <v>1698.7</v>
      </c>
      <c r="N95" s="15">
        <f t="shared" si="38"/>
        <v>365.5</v>
      </c>
      <c r="O95" s="15">
        <f t="shared" si="38"/>
        <v>365.5</v>
      </c>
      <c r="P95" s="62">
        <f t="shared" si="27"/>
        <v>0.21516453758756696</v>
      </c>
    </row>
    <row r="96" spans="1:16" s="2" customFormat="1" ht="21.75" customHeight="1" x14ac:dyDescent="0.2">
      <c r="A96" s="1"/>
      <c r="B96" s="18" t="s">
        <v>12</v>
      </c>
      <c r="C96" s="13">
        <v>650</v>
      </c>
      <c r="D96" s="13">
        <v>2</v>
      </c>
      <c r="E96" s="13">
        <v>3</v>
      </c>
      <c r="F96" s="22" t="s">
        <v>381</v>
      </c>
      <c r="G96" s="14">
        <v>120</v>
      </c>
      <c r="H96" s="15">
        <v>1698.7</v>
      </c>
      <c r="I96" s="15">
        <f>H96</f>
        <v>1698.7</v>
      </c>
      <c r="J96" s="15"/>
      <c r="K96" s="15">
        <f>J96</f>
        <v>0</v>
      </c>
      <c r="L96" s="15">
        <f>H96+J96</f>
        <v>1698.7</v>
      </c>
      <c r="M96" s="15">
        <f>L96</f>
        <v>1698.7</v>
      </c>
      <c r="N96" s="15">
        <v>365.5</v>
      </c>
      <c r="O96" s="15">
        <f>N96</f>
        <v>365.5</v>
      </c>
      <c r="P96" s="62">
        <f t="shared" si="27"/>
        <v>0.21516453758756696</v>
      </c>
    </row>
    <row r="97" spans="1:16" s="2" customFormat="1" ht="23.25" customHeight="1" x14ac:dyDescent="0.2">
      <c r="A97" s="1"/>
      <c r="B97" s="18" t="s">
        <v>68</v>
      </c>
      <c r="C97" s="13">
        <v>650</v>
      </c>
      <c r="D97" s="13">
        <v>2</v>
      </c>
      <c r="E97" s="13">
        <v>3</v>
      </c>
      <c r="F97" s="22" t="s">
        <v>381</v>
      </c>
      <c r="G97" s="14">
        <v>200</v>
      </c>
      <c r="H97" s="15">
        <f>H98</f>
        <v>228.89999999999998</v>
      </c>
      <c r="I97" s="15">
        <f>I98</f>
        <v>228.89999999999998</v>
      </c>
      <c r="J97" s="15">
        <f t="shared" ref="J97" si="42">J98</f>
        <v>0</v>
      </c>
      <c r="K97" s="15">
        <f t="shared" ref="K97:O97" si="43">K98</f>
        <v>0</v>
      </c>
      <c r="L97" s="15">
        <f t="shared" si="43"/>
        <v>228.89999999999998</v>
      </c>
      <c r="M97" s="15">
        <f t="shared" si="43"/>
        <v>228.89999999999998</v>
      </c>
      <c r="N97" s="15">
        <f t="shared" si="43"/>
        <v>116.4</v>
      </c>
      <c r="O97" s="15">
        <f t="shared" si="43"/>
        <v>116.4</v>
      </c>
      <c r="P97" s="62">
        <f t="shared" si="27"/>
        <v>0.50851900393184801</v>
      </c>
    </row>
    <row r="98" spans="1:16" ht="24" x14ac:dyDescent="0.2">
      <c r="A98" s="1"/>
      <c r="B98" s="18" t="s">
        <v>16</v>
      </c>
      <c r="C98" s="13">
        <v>650</v>
      </c>
      <c r="D98" s="13">
        <v>2</v>
      </c>
      <c r="E98" s="13">
        <v>3</v>
      </c>
      <c r="F98" s="22" t="s">
        <v>381</v>
      </c>
      <c r="G98" s="14">
        <v>240</v>
      </c>
      <c r="H98" s="15">
        <f>163.1+65.8</f>
        <v>228.89999999999998</v>
      </c>
      <c r="I98" s="15">
        <f>H98</f>
        <v>228.89999999999998</v>
      </c>
      <c r="J98" s="15"/>
      <c r="K98" s="15">
        <f>J98</f>
        <v>0</v>
      </c>
      <c r="L98" s="15">
        <f>H98+J98</f>
        <v>228.89999999999998</v>
      </c>
      <c r="M98" s="15">
        <f>L98</f>
        <v>228.89999999999998</v>
      </c>
      <c r="N98" s="15">
        <v>116.4</v>
      </c>
      <c r="O98" s="15">
        <f>N98</f>
        <v>116.4</v>
      </c>
      <c r="P98" s="62">
        <f t="shared" si="27"/>
        <v>0.50851900393184801</v>
      </c>
    </row>
    <row r="99" spans="1:16" ht="24" x14ac:dyDescent="0.2">
      <c r="A99" s="1"/>
      <c r="B99" s="20" t="s">
        <v>28</v>
      </c>
      <c r="C99" s="13">
        <v>650</v>
      </c>
      <c r="D99" s="13">
        <v>3</v>
      </c>
      <c r="E99" s="10" t="s">
        <v>26</v>
      </c>
      <c r="F99" s="10"/>
      <c r="G99" s="14" t="s">
        <v>8</v>
      </c>
      <c r="H99" s="15">
        <f>H100+H107+H120</f>
        <v>225.70000000000002</v>
      </c>
      <c r="I99" s="15">
        <f>I100+I107+I120</f>
        <v>115</v>
      </c>
      <c r="J99" s="15">
        <f t="shared" ref="J99" si="44">J100+J107+J120</f>
        <v>0</v>
      </c>
      <c r="K99" s="15">
        <f t="shared" ref="K99:O99" si="45">K100+K107+K120</f>
        <v>0</v>
      </c>
      <c r="L99" s="15">
        <f t="shared" si="45"/>
        <v>225.70000000000002</v>
      </c>
      <c r="M99" s="15">
        <f t="shared" si="45"/>
        <v>115</v>
      </c>
      <c r="N99" s="15">
        <f t="shared" si="45"/>
        <v>7.2</v>
      </c>
      <c r="O99" s="15">
        <f t="shared" si="45"/>
        <v>7.2</v>
      </c>
      <c r="P99" s="62">
        <f t="shared" si="27"/>
        <v>3.1900753212228621E-2</v>
      </c>
    </row>
    <row r="100" spans="1:16" x14ac:dyDescent="0.2">
      <c r="A100" s="1"/>
      <c r="B100" s="20" t="s">
        <v>29</v>
      </c>
      <c r="C100" s="13">
        <v>650</v>
      </c>
      <c r="D100" s="13">
        <v>3</v>
      </c>
      <c r="E100" s="13">
        <v>4</v>
      </c>
      <c r="F100" s="10"/>
      <c r="G100" s="14" t="s">
        <v>8</v>
      </c>
      <c r="H100" s="15">
        <f>H101</f>
        <v>115</v>
      </c>
      <c r="I100" s="15">
        <f>I101</f>
        <v>115</v>
      </c>
      <c r="J100" s="15">
        <f t="shared" ref="J100" si="46">J101</f>
        <v>0</v>
      </c>
      <c r="K100" s="15">
        <f t="shared" ref="K100:O100" si="47">K101</f>
        <v>0</v>
      </c>
      <c r="L100" s="15">
        <f t="shared" si="47"/>
        <v>115</v>
      </c>
      <c r="M100" s="15">
        <f t="shared" si="47"/>
        <v>115</v>
      </c>
      <c r="N100" s="15">
        <f t="shared" si="47"/>
        <v>7.2</v>
      </c>
      <c r="O100" s="15">
        <f t="shared" si="47"/>
        <v>7.2</v>
      </c>
      <c r="P100" s="62">
        <f t="shared" si="27"/>
        <v>6.2608695652173918E-2</v>
      </c>
    </row>
    <row r="101" spans="1:16" ht="24" x14ac:dyDescent="0.2">
      <c r="A101" s="1"/>
      <c r="B101" s="16" t="s">
        <v>350</v>
      </c>
      <c r="C101" s="13">
        <v>650</v>
      </c>
      <c r="D101" s="13">
        <v>3</v>
      </c>
      <c r="E101" s="13">
        <v>4</v>
      </c>
      <c r="F101" s="10" t="s">
        <v>78</v>
      </c>
      <c r="G101" s="14"/>
      <c r="H101" s="15">
        <f t="shared" ref="H101:O105" si="48">H102</f>
        <v>115</v>
      </c>
      <c r="I101" s="15">
        <f>I102</f>
        <v>115</v>
      </c>
      <c r="J101" s="15">
        <f t="shared" si="48"/>
        <v>0</v>
      </c>
      <c r="K101" s="15">
        <f t="shared" si="48"/>
        <v>0</v>
      </c>
      <c r="L101" s="15">
        <f t="shared" si="48"/>
        <v>115</v>
      </c>
      <c r="M101" s="15">
        <f t="shared" si="48"/>
        <v>115</v>
      </c>
      <c r="N101" s="15">
        <f t="shared" si="48"/>
        <v>7.2</v>
      </c>
      <c r="O101" s="15">
        <f t="shared" si="48"/>
        <v>7.2</v>
      </c>
      <c r="P101" s="62">
        <f t="shared" si="27"/>
        <v>6.2608695652173918E-2</v>
      </c>
    </row>
    <row r="102" spans="1:16" x14ac:dyDescent="0.2">
      <c r="A102" s="1"/>
      <c r="B102" s="16" t="s">
        <v>351</v>
      </c>
      <c r="C102" s="13">
        <v>650</v>
      </c>
      <c r="D102" s="13">
        <v>3</v>
      </c>
      <c r="E102" s="13">
        <v>4</v>
      </c>
      <c r="F102" s="10" t="s">
        <v>352</v>
      </c>
      <c r="G102" s="14"/>
      <c r="H102" s="15">
        <f>H103</f>
        <v>115</v>
      </c>
      <c r="I102" s="15">
        <f>I103</f>
        <v>115</v>
      </c>
      <c r="J102" s="15">
        <f t="shared" si="48"/>
        <v>0</v>
      </c>
      <c r="K102" s="15">
        <f>K103</f>
        <v>0</v>
      </c>
      <c r="L102" s="15">
        <f t="shared" si="48"/>
        <v>115</v>
      </c>
      <c r="M102" s="15">
        <f t="shared" ref="M102:O103" si="49">M103</f>
        <v>115</v>
      </c>
      <c r="N102" s="15">
        <f t="shared" si="49"/>
        <v>7.2</v>
      </c>
      <c r="O102" s="15">
        <f t="shared" si="49"/>
        <v>7.2</v>
      </c>
      <c r="P102" s="62">
        <f t="shared" si="27"/>
        <v>6.2608695652173918E-2</v>
      </c>
    </row>
    <row r="103" spans="1:16" ht="24" x14ac:dyDescent="0.2">
      <c r="A103" s="1"/>
      <c r="B103" s="16" t="s">
        <v>353</v>
      </c>
      <c r="C103" s="13">
        <v>650</v>
      </c>
      <c r="D103" s="13">
        <v>3</v>
      </c>
      <c r="E103" s="13">
        <v>4</v>
      </c>
      <c r="F103" s="10" t="s">
        <v>354</v>
      </c>
      <c r="G103" s="14"/>
      <c r="H103" s="15">
        <f>H104</f>
        <v>115</v>
      </c>
      <c r="I103" s="15">
        <f>I104</f>
        <v>115</v>
      </c>
      <c r="J103" s="15">
        <f t="shared" si="48"/>
        <v>0</v>
      </c>
      <c r="K103" s="15">
        <f>K104</f>
        <v>0</v>
      </c>
      <c r="L103" s="15">
        <f t="shared" si="48"/>
        <v>115</v>
      </c>
      <c r="M103" s="15">
        <f t="shared" si="49"/>
        <v>115</v>
      </c>
      <c r="N103" s="15">
        <f t="shared" si="49"/>
        <v>7.2</v>
      </c>
      <c r="O103" s="15">
        <f t="shared" si="49"/>
        <v>7.2</v>
      </c>
      <c r="P103" s="62">
        <f t="shared" si="27"/>
        <v>6.2608695652173918E-2</v>
      </c>
    </row>
    <row r="104" spans="1:16" ht="68.25" customHeight="1" x14ac:dyDescent="0.2">
      <c r="A104" s="1"/>
      <c r="B104" s="59" t="s">
        <v>64</v>
      </c>
      <c r="C104" s="13">
        <v>650</v>
      </c>
      <c r="D104" s="13">
        <v>3</v>
      </c>
      <c r="E104" s="13">
        <v>4</v>
      </c>
      <c r="F104" s="10" t="s">
        <v>382</v>
      </c>
      <c r="G104" s="14"/>
      <c r="H104" s="15">
        <f t="shared" si="48"/>
        <v>115</v>
      </c>
      <c r="I104" s="15">
        <f>I105</f>
        <v>115</v>
      </c>
      <c r="J104" s="15">
        <f t="shared" si="48"/>
        <v>0</v>
      </c>
      <c r="K104" s="15">
        <f t="shared" si="48"/>
        <v>0</v>
      </c>
      <c r="L104" s="15">
        <f t="shared" si="48"/>
        <v>115</v>
      </c>
      <c r="M104" s="15">
        <f t="shared" si="48"/>
        <v>115</v>
      </c>
      <c r="N104" s="15">
        <f t="shared" si="48"/>
        <v>7.2</v>
      </c>
      <c r="O104" s="15">
        <f t="shared" si="48"/>
        <v>7.2</v>
      </c>
      <c r="P104" s="62">
        <f t="shared" si="27"/>
        <v>6.2608695652173918E-2</v>
      </c>
    </row>
    <row r="105" spans="1:16" ht="24" x14ac:dyDescent="0.2">
      <c r="A105" s="1"/>
      <c r="B105" s="18" t="s">
        <v>68</v>
      </c>
      <c r="C105" s="13">
        <v>650</v>
      </c>
      <c r="D105" s="13">
        <v>3</v>
      </c>
      <c r="E105" s="13">
        <v>4</v>
      </c>
      <c r="F105" s="10" t="s">
        <v>382</v>
      </c>
      <c r="G105" s="14">
        <v>200</v>
      </c>
      <c r="H105" s="15">
        <f t="shared" si="48"/>
        <v>115</v>
      </c>
      <c r="I105" s="15">
        <f>I106</f>
        <v>115</v>
      </c>
      <c r="J105" s="15">
        <f t="shared" si="48"/>
        <v>0</v>
      </c>
      <c r="K105" s="15">
        <f t="shared" si="48"/>
        <v>0</v>
      </c>
      <c r="L105" s="15">
        <f t="shared" si="48"/>
        <v>115</v>
      </c>
      <c r="M105" s="15">
        <f t="shared" si="48"/>
        <v>115</v>
      </c>
      <c r="N105" s="15">
        <f t="shared" si="48"/>
        <v>7.2</v>
      </c>
      <c r="O105" s="15">
        <f t="shared" si="48"/>
        <v>7.2</v>
      </c>
      <c r="P105" s="62">
        <f t="shared" si="27"/>
        <v>6.2608695652173918E-2</v>
      </c>
    </row>
    <row r="106" spans="1:16" ht="24" x14ac:dyDescent="0.2">
      <c r="A106" s="1"/>
      <c r="B106" s="18" t="s">
        <v>16</v>
      </c>
      <c r="C106" s="13">
        <v>650</v>
      </c>
      <c r="D106" s="13">
        <v>3</v>
      </c>
      <c r="E106" s="13">
        <v>4</v>
      </c>
      <c r="F106" s="10" t="s">
        <v>382</v>
      </c>
      <c r="G106" s="14">
        <v>240</v>
      </c>
      <c r="H106" s="15">
        <v>115</v>
      </c>
      <c r="I106" s="15">
        <f>H106</f>
        <v>115</v>
      </c>
      <c r="J106" s="15"/>
      <c r="K106" s="15">
        <f>J106</f>
        <v>0</v>
      </c>
      <c r="L106" s="15">
        <f>H106+J106</f>
        <v>115</v>
      </c>
      <c r="M106" s="15">
        <f>L106</f>
        <v>115</v>
      </c>
      <c r="N106" s="15">
        <v>7.2</v>
      </c>
      <c r="O106" s="15">
        <f>N106</f>
        <v>7.2</v>
      </c>
      <c r="P106" s="62">
        <f t="shared" si="27"/>
        <v>6.2608695652173918E-2</v>
      </c>
    </row>
    <row r="107" spans="1:16" ht="24" x14ac:dyDescent="0.2">
      <c r="A107" s="1"/>
      <c r="B107" s="20" t="s">
        <v>129</v>
      </c>
      <c r="C107" s="13">
        <v>650</v>
      </c>
      <c r="D107" s="13">
        <v>3</v>
      </c>
      <c r="E107" s="13">
        <v>10</v>
      </c>
      <c r="F107" s="10"/>
      <c r="G107" s="14" t="s">
        <v>8</v>
      </c>
      <c r="H107" s="15">
        <f>H108</f>
        <v>91.9</v>
      </c>
      <c r="I107" s="15"/>
      <c r="J107" s="15">
        <f t="shared" ref="J107:L108" si="50">J108</f>
        <v>0</v>
      </c>
      <c r="K107" s="15"/>
      <c r="L107" s="15">
        <f t="shared" si="50"/>
        <v>91.9</v>
      </c>
      <c r="M107" s="15"/>
      <c r="N107" s="15">
        <f>N108</f>
        <v>0</v>
      </c>
      <c r="O107" s="15"/>
      <c r="P107" s="62">
        <f t="shared" si="27"/>
        <v>0</v>
      </c>
    </row>
    <row r="108" spans="1:16" ht="48" x14ac:dyDescent="0.2">
      <c r="A108" s="1"/>
      <c r="B108" s="16" t="s">
        <v>364</v>
      </c>
      <c r="C108" s="13">
        <v>650</v>
      </c>
      <c r="D108" s="13">
        <v>3</v>
      </c>
      <c r="E108" s="13">
        <v>10</v>
      </c>
      <c r="F108" s="10" t="s">
        <v>89</v>
      </c>
      <c r="G108" s="14" t="s">
        <v>8</v>
      </c>
      <c r="H108" s="15">
        <f>H109</f>
        <v>91.9</v>
      </c>
      <c r="I108" s="15"/>
      <c r="J108" s="15">
        <f t="shared" si="50"/>
        <v>0</v>
      </c>
      <c r="K108" s="15"/>
      <c r="L108" s="15">
        <f t="shared" si="50"/>
        <v>91.9</v>
      </c>
      <c r="M108" s="15"/>
      <c r="N108" s="15">
        <f>N109</f>
        <v>0</v>
      </c>
      <c r="O108" s="15"/>
      <c r="P108" s="62">
        <f t="shared" si="27"/>
        <v>0</v>
      </c>
    </row>
    <row r="109" spans="1:16" x14ac:dyDescent="0.2">
      <c r="A109" s="1"/>
      <c r="B109" s="17" t="s">
        <v>351</v>
      </c>
      <c r="C109" s="13">
        <v>650</v>
      </c>
      <c r="D109" s="13">
        <v>3</v>
      </c>
      <c r="E109" s="13">
        <v>10</v>
      </c>
      <c r="F109" s="10" t="s">
        <v>365</v>
      </c>
      <c r="G109" s="14"/>
      <c r="H109" s="15">
        <f>H110+H116</f>
        <v>91.9</v>
      </c>
      <c r="I109" s="15"/>
      <c r="J109" s="15">
        <f t="shared" ref="J109" si="51">J110+J116</f>
        <v>0</v>
      </c>
      <c r="K109" s="15"/>
      <c r="L109" s="15">
        <f>L110+L116</f>
        <v>91.9</v>
      </c>
      <c r="M109" s="15"/>
      <c r="N109" s="15">
        <f>N110+N116</f>
        <v>0</v>
      </c>
      <c r="O109" s="15"/>
      <c r="P109" s="62">
        <f t="shared" si="27"/>
        <v>0</v>
      </c>
    </row>
    <row r="110" spans="1:16" ht="36" x14ac:dyDescent="0.2">
      <c r="A110" s="1"/>
      <c r="B110" s="17" t="s">
        <v>366</v>
      </c>
      <c r="C110" s="13">
        <v>650</v>
      </c>
      <c r="D110" s="37">
        <v>3</v>
      </c>
      <c r="E110" s="37">
        <v>10</v>
      </c>
      <c r="F110" s="38" t="s">
        <v>367</v>
      </c>
      <c r="G110" s="39"/>
      <c r="H110" s="40">
        <f>H111+H114</f>
        <v>30.4</v>
      </c>
      <c r="I110" s="40"/>
      <c r="J110" s="40">
        <f t="shared" ref="J110:L110" si="52">J111+J114</f>
        <v>0</v>
      </c>
      <c r="K110" s="40"/>
      <c r="L110" s="40">
        <f t="shared" si="52"/>
        <v>30.4</v>
      </c>
      <c r="M110" s="40"/>
      <c r="N110" s="40">
        <f>N111+N114</f>
        <v>0</v>
      </c>
      <c r="O110" s="40"/>
      <c r="P110" s="62">
        <f t="shared" si="27"/>
        <v>0</v>
      </c>
    </row>
    <row r="111" spans="1:16" hidden="1" x14ac:dyDescent="0.2">
      <c r="A111" s="1"/>
      <c r="B111" s="17" t="s">
        <v>368</v>
      </c>
      <c r="C111" s="13">
        <v>650</v>
      </c>
      <c r="D111" s="13">
        <v>3</v>
      </c>
      <c r="E111" s="13">
        <v>10</v>
      </c>
      <c r="F111" s="32" t="s">
        <v>369</v>
      </c>
      <c r="G111" s="14"/>
      <c r="H111" s="15">
        <f>H112</f>
        <v>0</v>
      </c>
      <c r="I111" s="15"/>
      <c r="J111" s="15">
        <f t="shared" ref="J111:L112" si="53">J112</f>
        <v>0</v>
      </c>
      <c r="K111" s="15"/>
      <c r="L111" s="15">
        <f t="shared" si="53"/>
        <v>0</v>
      </c>
      <c r="M111" s="15"/>
      <c r="N111" s="15">
        <f>N112</f>
        <v>0</v>
      </c>
      <c r="O111" s="15"/>
      <c r="P111" s="62" t="e">
        <f t="shared" si="27"/>
        <v>#DIV/0!</v>
      </c>
    </row>
    <row r="112" spans="1:16" hidden="1" x14ac:dyDescent="0.2">
      <c r="A112" s="1"/>
      <c r="B112" s="20" t="s">
        <v>51</v>
      </c>
      <c r="C112" s="13">
        <v>650</v>
      </c>
      <c r="D112" s="13">
        <v>3</v>
      </c>
      <c r="E112" s="13">
        <v>10</v>
      </c>
      <c r="F112" s="32" t="s">
        <v>369</v>
      </c>
      <c r="G112" s="14">
        <v>300</v>
      </c>
      <c r="H112" s="15">
        <f>H113</f>
        <v>0</v>
      </c>
      <c r="I112" s="15"/>
      <c r="J112" s="15">
        <f t="shared" si="53"/>
        <v>0</v>
      </c>
      <c r="K112" s="15"/>
      <c r="L112" s="15">
        <f t="shared" si="53"/>
        <v>0</v>
      </c>
      <c r="M112" s="15"/>
      <c r="N112" s="15">
        <f>N113</f>
        <v>0</v>
      </c>
      <c r="O112" s="15"/>
      <c r="P112" s="62" t="e">
        <f t="shared" si="27"/>
        <v>#DIV/0!</v>
      </c>
    </row>
    <row r="113" spans="1:16" hidden="1" x14ac:dyDescent="0.2">
      <c r="A113" s="1"/>
      <c r="B113" s="35" t="s">
        <v>75</v>
      </c>
      <c r="C113" s="13">
        <v>650</v>
      </c>
      <c r="D113" s="31">
        <v>3</v>
      </c>
      <c r="E113" s="31">
        <v>10</v>
      </c>
      <c r="F113" s="32" t="s">
        <v>369</v>
      </c>
      <c r="G113" s="33">
        <v>360</v>
      </c>
      <c r="H113" s="34"/>
      <c r="I113" s="34"/>
      <c r="J113" s="34"/>
      <c r="K113" s="34"/>
      <c r="L113" s="34"/>
      <c r="M113" s="34"/>
      <c r="N113" s="34"/>
      <c r="O113" s="34"/>
      <c r="P113" s="62" t="e">
        <f t="shared" si="27"/>
        <v>#DIV/0!</v>
      </c>
    </row>
    <row r="114" spans="1:16" ht="24" x14ac:dyDescent="0.2">
      <c r="A114" s="1"/>
      <c r="B114" s="18" t="s">
        <v>68</v>
      </c>
      <c r="C114" s="13">
        <v>650</v>
      </c>
      <c r="D114" s="13">
        <v>3</v>
      </c>
      <c r="E114" s="13">
        <v>10</v>
      </c>
      <c r="F114" s="10" t="s">
        <v>383</v>
      </c>
      <c r="G114" s="14">
        <v>200</v>
      </c>
      <c r="H114" s="15">
        <f t="shared" ref="H114:N114" si="54">H115</f>
        <v>30.4</v>
      </c>
      <c r="I114" s="15"/>
      <c r="J114" s="15">
        <f t="shared" si="54"/>
        <v>0</v>
      </c>
      <c r="K114" s="15"/>
      <c r="L114" s="15">
        <f t="shared" si="54"/>
        <v>30.4</v>
      </c>
      <c r="M114" s="15"/>
      <c r="N114" s="15">
        <f t="shared" si="54"/>
        <v>0</v>
      </c>
      <c r="O114" s="15"/>
      <c r="P114" s="62">
        <f t="shared" si="27"/>
        <v>0</v>
      </c>
    </row>
    <row r="115" spans="1:16" ht="24" x14ac:dyDescent="0.2">
      <c r="A115" s="1"/>
      <c r="B115" s="18" t="s">
        <v>16</v>
      </c>
      <c r="C115" s="13">
        <v>650</v>
      </c>
      <c r="D115" s="13">
        <v>3</v>
      </c>
      <c r="E115" s="13">
        <v>10</v>
      </c>
      <c r="F115" s="38" t="s">
        <v>383</v>
      </c>
      <c r="G115" s="14">
        <v>240</v>
      </c>
      <c r="H115" s="15">
        <v>30.4</v>
      </c>
      <c r="I115" s="15"/>
      <c r="J115" s="15"/>
      <c r="K115" s="15"/>
      <c r="L115" s="15">
        <f>H115+J115</f>
        <v>30.4</v>
      </c>
      <c r="M115" s="15"/>
      <c r="N115" s="15">
        <v>0</v>
      </c>
      <c r="O115" s="15"/>
      <c r="P115" s="62">
        <f t="shared" si="27"/>
        <v>0</v>
      </c>
    </row>
    <row r="116" spans="1:16" ht="36" x14ac:dyDescent="0.2">
      <c r="A116" s="1"/>
      <c r="B116" s="20" t="s">
        <v>384</v>
      </c>
      <c r="C116" s="13">
        <v>650</v>
      </c>
      <c r="D116" s="13">
        <v>3</v>
      </c>
      <c r="E116" s="13">
        <v>10</v>
      </c>
      <c r="F116" s="32" t="s">
        <v>385</v>
      </c>
      <c r="G116" s="14"/>
      <c r="H116" s="15">
        <f>H117</f>
        <v>61.5</v>
      </c>
      <c r="I116" s="15"/>
      <c r="J116" s="15">
        <f t="shared" ref="J116:L117" si="55">J117</f>
        <v>0</v>
      </c>
      <c r="K116" s="15"/>
      <c r="L116" s="15">
        <f t="shared" si="55"/>
        <v>61.5</v>
      </c>
      <c r="M116" s="15"/>
      <c r="N116" s="15">
        <f>N117</f>
        <v>0</v>
      </c>
      <c r="O116" s="15"/>
      <c r="P116" s="62">
        <f t="shared" si="27"/>
        <v>0</v>
      </c>
    </row>
    <row r="117" spans="1:16" ht="36" customHeight="1" x14ac:dyDescent="0.2">
      <c r="A117" s="1"/>
      <c r="B117" s="17" t="s">
        <v>386</v>
      </c>
      <c r="C117" s="13">
        <v>650</v>
      </c>
      <c r="D117" s="13">
        <v>3</v>
      </c>
      <c r="E117" s="13">
        <v>10</v>
      </c>
      <c r="F117" s="10" t="s">
        <v>523</v>
      </c>
      <c r="G117" s="14"/>
      <c r="H117" s="15">
        <f>H118</f>
        <v>61.5</v>
      </c>
      <c r="I117" s="15"/>
      <c r="J117" s="15">
        <f t="shared" si="55"/>
        <v>0</v>
      </c>
      <c r="K117" s="15"/>
      <c r="L117" s="15">
        <f t="shared" si="55"/>
        <v>61.5</v>
      </c>
      <c r="M117" s="15"/>
      <c r="N117" s="15">
        <f>N118</f>
        <v>0</v>
      </c>
      <c r="O117" s="15"/>
      <c r="P117" s="62">
        <f t="shared" si="27"/>
        <v>0</v>
      </c>
    </row>
    <row r="118" spans="1:16" ht="24" x14ac:dyDescent="0.2">
      <c r="A118" s="1"/>
      <c r="B118" s="18" t="s">
        <v>68</v>
      </c>
      <c r="C118" s="13">
        <v>650</v>
      </c>
      <c r="D118" s="13">
        <v>3</v>
      </c>
      <c r="E118" s="13">
        <v>10</v>
      </c>
      <c r="F118" s="10" t="s">
        <v>523</v>
      </c>
      <c r="G118" s="14">
        <v>200</v>
      </c>
      <c r="H118" s="15">
        <f t="shared" ref="H118:N118" si="56">H119</f>
        <v>61.5</v>
      </c>
      <c r="I118" s="15"/>
      <c r="J118" s="15">
        <f t="shared" si="56"/>
        <v>0</v>
      </c>
      <c r="K118" s="15"/>
      <c r="L118" s="15">
        <f t="shared" si="56"/>
        <v>61.5</v>
      </c>
      <c r="M118" s="15"/>
      <c r="N118" s="15">
        <f t="shared" si="56"/>
        <v>0</v>
      </c>
      <c r="O118" s="15"/>
      <c r="P118" s="62">
        <f t="shared" si="27"/>
        <v>0</v>
      </c>
    </row>
    <row r="119" spans="1:16" ht="24" x14ac:dyDescent="0.2">
      <c r="A119" s="1"/>
      <c r="B119" s="18" t="s">
        <v>16</v>
      </c>
      <c r="C119" s="13">
        <v>650</v>
      </c>
      <c r="D119" s="13">
        <v>3</v>
      </c>
      <c r="E119" s="13">
        <v>10</v>
      </c>
      <c r="F119" s="10" t="s">
        <v>523</v>
      </c>
      <c r="G119" s="14">
        <v>240</v>
      </c>
      <c r="H119" s="15">
        <v>61.5</v>
      </c>
      <c r="I119" s="15"/>
      <c r="J119" s="15"/>
      <c r="K119" s="15"/>
      <c r="L119" s="15">
        <f>H119+J119</f>
        <v>61.5</v>
      </c>
      <c r="M119" s="15"/>
      <c r="N119" s="15">
        <v>0</v>
      </c>
      <c r="O119" s="15"/>
      <c r="P119" s="62">
        <f t="shared" si="27"/>
        <v>0</v>
      </c>
    </row>
    <row r="120" spans="1:16" s="2" customFormat="1" ht="24" x14ac:dyDescent="0.2">
      <c r="A120" s="1"/>
      <c r="B120" s="18" t="s">
        <v>59</v>
      </c>
      <c r="C120" s="13">
        <v>650</v>
      </c>
      <c r="D120" s="13">
        <v>3</v>
      </c>
      <c r="E120" s="13">
        <v>14</v>
      </c>
      <c r="F120" s="10"/>
      <c r="G120" s="14"/>
      <c r="H120" s="15">
        <f>H121</f>
        <v>18.8</v>
      </c>
      <c r="I120" s="15"/>
      <c r="J120" s="15">
        <f t="shared" ref="J120:L121" si="57">J121</f>
        <v>0</v>
      </c>
      <c r="K120" s="15"/>
      <c r="L120" s="15">
        <f t="shared" si="57"/>
        <v>18.8</v>
      </c>
      <c r="M120" s="15"/>
      <c r="N120" s="15">
        <f>N121</f>
        <v>0</v>
      </c>
      <c r="O120" s="15"/>
      <c r="P120" s="62">
        <f t="shared" si="27"/>
        <v>0</v>
      </c>
    </row>
    <row r="121" spans="1:16" s="2" customFormat="1" ht="36" x14ac:dyDescent="0.2">
      <c r="A121" s="1"/>
      <c r="B121" s="59" t="s">
        <v>387</v>
      </c>
      <c r="C121" s="13">
        <v>650</v>
      </c>
      <c r="D121" s="13">
        <v>3</v>
      </c>
      <c r="E121" s="13">
        <v>14</v>
      </c>
      <c r="F121" s="10" t="s">
        <v>88</v>
      </c>
      <c r="G121" s="14"/>
      <c r="H121" s="15">
        <f>H122</f>
        <v>18.8</v>
      </c>
      <c r="I121" s="15"/>
      <c r="J121" s="15">
        <f t="shared" si="57"/>
        <v>0</v>
      </c>
      <c r="K121" s="15"/>
      <c r="L121" s="15">
        <f t="shared" si="57"/>
        <v>18.8</v>
      </c>
      <c r="M121" s="15"/>
      <c r="N121" s="15">
        <f>N122</f>
        <v>0</v>
      </c>
      <c r="O121" s="15"/>
      <c r="P121" s="62">
        <f t="shared" si="27"/>
        <v>0</v>
      </c>
    </row>
    <row r="122" spans="1:16" s="2" customFormat="1" ht="12" customHeight="1" x14ac:dyDescent="0.2">
      <c r="A122" s="1"/>
      <c r="B122" s="17" t="s">
        <v>351</v>
      </c>
      <c r="C122" s="13">
        <v>650</v>
      </c>
      <c r="D122" s="13">
        <v>3</v>
      </c>
      <c r="E122" s="13">
        <v>14</v>
      </c>
      <c r="F122" s="10" t="s">
        <v>388</v>
      </c>
      <c r="G122" s="14"/>
      <c r="H122" s="15">
        <f>H123+H134</f>
        <v>18.8</v>
      </c>
      <c r="I122" s="15"/>
      <c r="J122" s="15">
        <f t="shared" ref="J122" si="58">J123+J134</f>
        <v>0</v>
      </c>
      <c r="K122" s="15"/>
      <c r="L122" s="15">
        <f>L123+L134</f>
        <v>18.8</v>
      </c>
      <c r="M122" s="15"/>
      <c r="N122" s="15">
        <f>N123+N134</f>
        <v>0</v>
      </c>
      <c r="O122" s="15"/>
      <c r="P122" s="62">
        <f t="shared" si="27"/>
        <v>0</v>
      </c>
    </row>
    <row r="123" spans="1:16" s="2" customFormat="1" ht="24" x14ac:dyDescent="0.2">
      <c r="A123" s="1"/>
      <c r="B123" s="23" t="s">
        <v>389</v>
      </c>
      <c r="C123" s="13">
        <v>650</v>
      </c>
      <c r="D123" s="13">
        <v>3</v>
      </c>
      <c r="E123" s="13">
        <v>14</v>
      </c>
      <c r="F123" s="10" t="s">
        <v>390</v>
      </c>
      <c r="G123" s="14"/>
      <c r="H123" s="15">
        <f>H124+H129</f>
        <v>18.8</v>
      </c>
      <c r="I123" s="15"/>
      <c r="J123" s="15">
        <f t="shared" ref="J123" si="59">J124+J129</f>
        <v>0</v>
      </c>
      <c r="K123" s="15"/>
      <c r="L123" s="15">
        <f>L124+L129</f>
        <v>18.8</v>
      </c>
      <c r="M123" s="15"/>
      <c r="N123" s="15">
        <f>N124+N129</f>
        <v>0</v>
      </c>
      <c r="O123" s="15"/>
      <c r="P123" s="62">
        <f t="shared" si="27"/>
        <v>0</v>
      </c>
    </row>
    <row r="124" spans="1:16" x14ac:dyDescent="0.2">
      <c r="A124" s="1"/>
      <c r="B124" s="23" t="s">
        <v>391</v>
      </c>
      <c r="C124" s="13">
        <v>650</v>
      </c>
      <c r="D124" s="13">
        <v>3</v>
      </c>
      <c r="E124" s="13">
        <v>14</v>
      </c>
      <c r="F124" s="10" t="s">
        <v>392</v>
      </c>
      <c r="G124" s="14"/>
      <c r="H124" s="15">
        <f>H125</f>
        <v>15</v>
      </c>
      <c r="I124" s="15"/>
      <c r="J124" s="15">
        <f t="shared" ref="J124:L124" si="60">J125</f>
        <v>0</v>
      </c>
      <c r="K124" s="15"/>
      <c r="L124" s="15">
        <f t="shared" si="60"/>
        <v>15</v>
      </c>
      <c r="M124" s="15"/>
      <c r="N124" s="15">
        <f>N125</f>
        <v>0</v>
      </c>
      <c r="O124" s="15"/>
      <c r="P124" s="62">
        <f t="shared" si="27"/>
        <v>0</v>
      </c>
    </row>
    <row r="125" spans="1:16" s="2" customFormat="1" ht="50.25" customHeight="1" x14ac:dyDescent="0.2">
      <c r="A125" s="1"/>
      <c r="B125" s="18" t="s">
        <v>10</v>
      </c>
      <c r="C125" s="13">
        <v>650</v>
      </c>
      <c r="D125" s="13">
        <v>3</v>
      </c>
      <c r="E125" s="13">
        <v>14</v>
      </c>
      <c r="F125" s="10" t="s">
        <v>392</v>
      </c>
      <c r="G125" s="14">
        <v>100</v>
      </c>
      <c r="H125" s="15">
        <f t="shared" ref="H125:N125" si="61">H126</f>
        <v>15</v>
      </c>
      <c r="I125" s="15"/>
      <c r="J125" s="15">
        <f t="shared" si="61"/>
        <v>0</v>
      </c>
      <c r="K125" s="15"/>
      <c r="L125" s="15">
        <f t="shared" si="61"/>
        <v>15</v>
      </c>
      <c r="M125" s="15"/>
      <c r="N125" s="15">
        <f t="shared" si="61"/>
        <v>0</v>
      </c>
      <c r="O125" s="15"/>
      <c r="P125" s="62">
        <f t="shared" si="27"/>
        <v>0</v>
      </c>
    </row>
    <row r="126" spans="1:16" s="2" customFormat="1" ht="21.75" customHeight="1" x14ac:dyDescent="0.2">
      <c r="A126" s="1"/>
      <c r="B126" s="18" t="s">
        <v>12</v>
      </c>
      <c r="C126" s="13">
        <v>650</v>
      </c>
      <c r="D126" s="13">
        <v>3</v>
      </c>
      <c r="E126" s="13">
        <v>14</v>
      </c>
      <c r="F126" s="10" t="s">
        <v>392</v>
      </c>
      <c r="G126" s="14">
        <v>120</v>
      </c>
      <c r="H126" s="15">
        <v>15</v>
      </c>
      <c r="I126" s="15"/>
      <c r="J126" s="15"/>
      <c r="K126" s="15"/>
      <c r="L126" s="15">
        <f>H126+J126</f>
        <v>15</v>
      </c>
      <c r="M126" s="15"/>
      <c r="N126" s="15">
        <v>0</v>
      </c>
      <c r="O126" s="15"/>
      <c r="P126" s="62">
        <f t="shared" si="27"/>
        <v>0</v>
      </c>
    </row>
    <row r="127" spans="1:16" ht="24" hidden="1" x14ac:dyDescent="0.2">
      <c r="A127" s="1"/>
      <c r="B127" s="18" t="s">
        <v>68</v>
      </c>
      <c r="C127" s="13">
        <v>650</v>
      </c>
      <c r="D127" s="13">
        <v>3</v>
      </c>
      <c r="E127" s="13">
        <v>14</v>
      </c>
      <c r="F127" s="10" t="s">
        <v>392</v>
      </c>
      <c r="G127" s="14">
        <v>200</v>
      </c>
      <c r="H127" s="15">
        <f t="shared" ref="H127:N127" si="62">H128</f>
        <v>0</v>
      </c>
      <c r="I127" s="15"/>
      <c r="J127" s="15">
        <f t="shared" si="62"/>
        <v>0</v>
      </c>
      <c r="K127" s="15"/>
      <c r="L127" s="15">
        <f t="shared" si="62"/>
        <v>0</v>
      </c>
      <c r="M127" s="15"/>
      <c r="N127" s="15">
        <f t="shared" si="62"/>
        <v>0</v>
      </c>
      <c r="O127" s="15"/>
      <c r="P127" s="62" t="e">
        <f t="shared" si="27"/>
        <v>#DIV/0!</v>
      </c>
    </row>
    <row r="128" spans="1:16" ht="24" hidden="1" x14ac:dyDescent="0.2">
      <c r="A128" s="1"/>
      <c r="B128" s="18" t="s">
        <v>16</v>
      </c>
      <c r="C128" s="13">
        <v>650</v>
      </c>
      <c r="D128" s="13">
        <v>3</v>
      </c>
      <c r="E128" s="13">
        <v>14</v>
      </c>
      <c r="F128" s="10" t="s">
        <v>392</v>
      </c>
      <c r="G128" s="14">
        <v>240</v>
      </c>
      <c r="H128" s="15">
        <v>0</v>
      </c>
      <c r="I128" s="15"/>
      <c r="J128" s="15"/>
      <c r="K128" s="15"/>
      <c r="L128" s="15">
        <f>H128+J128</f>
        <v>0</v>
      </c>
      <c r="M128" s="15"/>
      <c r="N128" s="15">
        <v>0</v>
      </c>
      <c r="O128" s="15"/>
      <c r="P128" s="62" t="e">
        <f t="shared" si="27"/>
        <v>#DIV/0!</v>
      </c>
    </row>
    <row r="129" spans="1:16" ht="24" x14ac:dyDescent="0.2">
      <c r="A129" s="1"/>
      <c r="B129" s="18" t="s">
        <v>393</v>
      </c>
      <c r="C129" s="13">
        <v>650</v>
      </c>
      <c r="D129" s="13">
        <v>3</v>
      </c>
      <c r="E129" s="13">
        <v>14</v>
      </c>
      <c r="F129" s="10" t="s">
        <v>394</v>
      </c>
      <c r="G129" s="14"/>
      <c r="H129" s="15">
        <f>H130</f>
        <v>3.8</v>
      </c>
      <c r="I129" s="15"/>
      <c r="J129" s="15">
        <f t="shared" ref="J129:L129" si="63">J130</f>
        <v>0</v>
      </c>
      <c r="K129" s="15"/>
      <c r="L129" s="15">
        <f t="shared" si="63"/>
        <v>3.8</v>
      </c>
      <c r="M129" s="15"/>
      <c r="N129" s="15">
        <f>N130</f>
        <v>0</v>
      </c>
      <c r="O129" s="15"/>
      <c r="P129" s="62">
        <f t="shared" si="27"/>
        <v>0</v>
      </c>
    </row>
    <row r="130" spans="1:16" s="2" customFormat="1" ht="50.25" customHeight="1" x14ac:dyDescent="0.2">
      <c r="A130" s="1"/>
      <c r="B130" s="18" t="s">
        <v>10</v>
      </c>
      <c r="C130" s="13">
        <v>650</v>
      </c>
      <c r="D130" s="13">
        <v>3</v>
      </c>
      <c r="E130" s="13">
        <v>14</v>
      </c>
      <c r="F130" s="10" t="s">
        <v>394</v>
      </c>
      <c r="G130" s="14">
        <v>100</v>
      </c>
      <c r="H130" s="15">
        <f t="shared" ref="H130:N130" si="64">H131</f>
        <v>3.8</v>
      </c>
      <c r="I130" s="15"/>
      <c r="J130" s="15">
        <f t="shared" si="64"/>
        <v>0</v>
      </c>
      <c r="K130" s="15"/>
      <c r="L130" s="15">
        <f t="shared" si="64"/>
        <v>3.8</v>
      </c>
      <c r="M130" s="15"/>
      <c r="N130" s="15">
        <f t="shared" si="64"/>
        <v>0</v>
      </c>
      <c r="O130" s="15"/>
      <c r="P130" s="62">
        <f t="shared" si="27"/>
        <v>0</v>
      </c>
    </row>
    <row r="131" spans="1:16" s="2" customFormat="1" ht="21.75" customHeight="1" x14ac:dyDescent="0.2">
      <c r="A131" s="1"/>
      <c r="B131" s="18" t="s">
        <v>12</v>
      </c>
      <c r="C131" s="13">
        <v>650</v>
      </c>
      <c r="D131" s="13">
        <v>3</v>
      </c>
      <c r="E131" s="13">
        <v>14</v>
      </c>
      <c r="F131" s="10" t="s">
        <v>394</v>
      </c>
      <c r="G131" s="14">
        <v>120</v>
      </c>
      <c r="H131" s="15">
        <v>3.8</v>
      </c>
      <c r="I131" s="15"/>
      <c r="J131" s="15"/>
      <c r="K131" s="15"/>
      <c r="L131" s="15">
        <f>H131+J131</f>
        <v>3.8</v>
      </c>
      <c r="M131" s="15"/>
      <c r="N131" s="15">
        <v>0</v>
      </c>
      <c r="O131" s="15"/>
      <c r="P131" s="62">
        <f t="shared" si="27"/>
        <v>0</v>
      </c>
    </row>
    <row r="132" spans="1:16" ht="24" hidden="1" x14ac:dyDescent="0.2">
      <c r="A132" s="1"/>
      <c r="B132" s="18" t="s">
        <v>68</v>
      </c>
      <c r="C132" s="13">
        <v>650</v>
      </c>
      <c r="D132" s="13">
        <v>3</v>
      </c>
      <c r="E132" s="13">
        <v>14</v>
      </c>
      <c r="F132" s="10" t="s">
        <v>394</v>
      </c>
      <c r="G132" s="14">
        <v>200</v>
      </c>
      <c r="H132" s="15">
        <f>H133</f>
        <v>0</v>
      </c>
      <c r="I132" s="15"/>
      <c r="J132" s="15">
        <f t="shared" ref="J132:L132" si="65">J133</f>
        <v>0</v>
      </c>
      <c r="K132" s="15"/>
      <c r="L132" s="15">
        <f t="shared" si="65"/>
        <v>0</v>
      </c>
      <c r="M132" s="15"/>
      <c r="N132" s="15">
        <f>N133</f>
        <v>0</v>
      </c>
      <c r="O132" s="15"/>
      <c r="P132" s="62" t="e">
        <f t="shared" si="27"/>
        <v>#DIV/0!</v>
      </c>
    </row>
    <row r="133" spans="1:16" ht="24" hidden="1" x14ac:dyDescent="0.2">
      <c r="A133" s="1"/>
      <c r="B133" s="18" t="s">
        <v>16</v>
      </c>
      <c r="C133" s="13">
        <v>650</v>
      </c>
      <c r="D133" s="13">
        <v>3</v>
      </c>
      <c r="E133" s="13">
        <v>14</v>
      </c>
      <c r="F133" s="10" t="s">
        <v>394</v>
      </c>
      <c r="G133" s="14">
        <v>240</v>
      </c>
      <c r="H133" s="15">
        <v>0</v>
      </c>
      <c r="I133" s="15"/>
      <c r="J133" s="15"/>
      <c r="K133" s="15"/>
      <c r="L133" s="15">
        <f>L134+L139</f>
        <v>0</v>
      </c>
      <c r="M133" s="15"/>
      <c r="N133" s="15">
        <v>0</v>
      </c>
      <c r="O133" s="15"/>
      <c r="P133" s="62" t="e">
        <f t="shared" si="27"/>
        <v>#DIV/0!</v>
      </c>
    </row>
    <row r="134" spans="1:16" ht="36" hidden="1" x14ac:dyDescent="0.2">
      <c r="A134" s="1"/>
      <c r="B134" s="18" t="s">
        <v>524</v>
      </c>
      <c r="C134" s="13">
        <v>650</v>
      </c>
      <c r="D134" s="13">
        <v>3</v>
      </c>
      <c r="E134" s="13">
        <v>14</v>
      </c>
      <c r="F134" s="10" t="s">
        <v>395</v>
      </c>
      <c r="G134" s="14"/>
      <c r="H134" s="15">
        <f>H135+H138+H141</f>
        <v>0</v>
      </c>
      <c r="I134" s="15"/>
      <c r="J134" s="15">
        <f t="shared" ref="J134:L134" si="66">J135+J138+J141</f>
        <v>0</v>
      </c>
      <c r="K134" s="15"/>
      <c r="L134" s="15">
        <f t="shared" si="66"/>
        <v>0</v>
      </c>
      <c r="M134" s="15"/>
      <c r="N134" s="15">
        <f>N135+N138+N141</f>
        <v>0</v>
      </c>
      <c r="O134" s="15"/>
      <c r="P134" s="62" t="e">
        <f t="shared" si="27"/>
        <v>#DIV/0!</v>
      </c>
    </row>
    <row r="135" spans="1:16" ht="24" hidden="1" x14ac:dyDescent="0.2">
      <c r="A135" s="1"/>
      <c r="B135" s="18" t="s">
        <v>117</v>
      </c>
      <c r="C135" s="13">
        <v>650</v>
      </c>
      <c r="D135" s="13">
        <v>3</v>
      </c>
      <c r="E135" s="13">
        <v>14</v>
      </c>
      <c r="F135" s="96" t="s">
        <v>396</v>
      </c>
      <c r="G135" s="14"/>
      <c r="H135" s="15">
        <f>H136</f>
        <v>0</v>
      </c>
      <c r="I135" s="15"/>
      <c r="J135" s="15">
        <f t="shared" ref="J135:L136" si="67">J136</f>
        <v>0</v>
      </c>
      <c r="K135" s="15"/>
      <c r="L135" s="15">
        <f t="shared" si="67"/>
        <v>0</v>
      </c>
      <c r="M135" s="15"/>
      <c r="N135" s="15">
        <f>N136</f>
        <v>0</v>
      </c>
      <c r="O135" s="15"/>
      <c r="P135" s="62" t="e">
        <f t="shared" si="27"/>
        <v>#DIV/0!</v>
      </c>
    </row>
    <row r="136" spans="1:16" ht="24" hidden="1" x14ac:dyDescent="0.2">
      <c r="A136" s="1"/>
      <c r="B136" s="18" t="s">
        <v>68</v>
      </c>
      <c r="C136" s="13">
        <v>650</v>
      </c>
      <c r="D136" s="13">
        <v>3</v>
      </c>
      <c r="E136" s="13">
        <v>14</v>
      </c>
      <c r="F136" s="96" t="s">
        <v>396</v>
      </c>
      <c r="G136" s="14">
        <v>200</v>
      </c>
      <c r="H136" s="15">
        <f>H137</f>
        <v>0</v>
      </c>
      <c r="I136" s="15"/>
      <c r="J136" s="15">
        <f t="shared" si="67"/>
        <v>0</v>
      </c>
      <c r="K136" s="15"/>
      <c r="L136" s="15">
        <f t="shared" si="67"/>
        <v>0</v>
      </c>
      <c r="M136" s="15"/>
      <c r="N136" s="15">
        <f>N137</f>
        <v>0</v>
      </c>
      <c r="O136" s="15"/>
      <c r="P136" s="62" t="e">
        <f t="shared" si="27"/>
        <v>#DIV/0!</v>
      </c>
    </row>
    <row r="137" spans="1:16" ht="24" hidden="1" x14ac:dyDescent="0.2">
      <c r="A137" s="1"/>
      <c r="B137" s="18" t="s">
        <v>16</v>
      </c>
      <c r="C137" s="13">
        <v>650</v>
      </c>
      <c r="D137" s="13">
        <v>3</v>
      </c>
      <c r="E137" s="13">
        <v>14</v>
      </c>
      <c r="F137" s="96" t="s">
        <v>396</v>
      </c>
      <c r="G137" s="93">
        <v>240</v>
      </c>
      <c r="H137" s="15">
        <v>0</v>
      </c>
      <c r="I137" s="15"/>
      <c r="J137" s="15"/>
      <c r="K137" s="15"/>
      <c r="L137" s="15">
        <v>0</v>
      </c>
      <c r="M137" s="15"/>
      <c r="N137" s="15">
        <v>0</v>
      </c>
      <c r="O137" s="15"/>
      <c r="P137" s="62" t="e">
        <f t="shared" si="27"/>
        <v>#DIV/0!</v>
      </c>
    </row>
    <row r="138" spans="1:16" ht="36" hidden="1" x14ac:dyDescent="0.2">
      <c r="A138" s="1"/>
      <c r="B138" s="18" t="s">
        <v>112</v>
      </c>
      <c r="C138" s="13">
        <v>650</v>
      </c>
      <c r="D138" s="13">
        <v>3</v>
      </c>
      <c r="E138" s="13">
        <v>14</v>
      </c>
      <c r="F138" s="96" t="s">
        <v>397</v>
      </c>
      <c r="G138" s="14"/>
      <c r="H138" s="15">
        <f>H139</f>
        <v>0</v>
      </c>
      <c r="I138" s="15"/>
      <c r="J138" s="15">
        <f t="shared" ref="J138:L139" si="68">J139</f>
        <v>0</v>
      </c>
      <c r="K138" s="15"/>
      <c r="L138" s="15">
        <f t="shared" si="68"/>
        <v>0</v>
      </c>
      <c r="M138" s="15"/>
      <c r="N138" s="15">
        <f>N139</f>
        <v>0</v>
      </c>
      <c r="O138" s="15"/>
      <c r="P138" s="62" t="e">
        <f t="shared" ref="P138:P201" si="69">N138/L138</f>
        <v>#DIV/0!</v>
      </c>
    </row>
    <row r="139" spans="1:16" ht="24" hidden="1" x14ac:dyDescent="0.2">
      <c r="A139" s="1"/>
      <c r="B139" s="18" t="s">
        <v>68</v>
      </c>
      <c r="C139" s="13">
        <v>650</v>
      </c>
      <c r="D139" s="13">
        <v>3</v>
      </c>
      <c r="E139" s="13">
        <v>14</v>
      </c>
      <c r="F139" s="96" t="s">
        <v>397</v>
      </c>
      <c r="G139" s="14">
        <v>200</v>
      </c>
      <c r="H139" s="15">
        <f>H140</f>
        <v>0</v>
      </c>
      <c r="I139" s="15"/>
      <c r="J139" s="15">
        <f t="shared" si="68"/>
        <v>0</v>
      </c>
      <c r="K139" s="15"/>
      <c r="L139" s="15">
        <f t="shared" si="68"/>
        <v>0</v>
      </c>
      <c r="M139" s="15"/>
      <c r="N139" s="15">
        <f>N140</f>
        <v>0</v>
      </c>
      <c r="O139" s="15"/>
      <c r="P139" s="62" t="e">
        <f t="shared" si="69"/>
        <v>#DIV/0!</v>
      </c>
    </row>
    <row r="140" spans="1:16" ht="24" hidden="1" x14ac:dyDescent="0.2">
      <c r="A140" s="1"/>
      <c r="B140" s="18" t="s">
        <v>16</v>
      </c>
      <c r="C140" s="13">
        <v>650</v>
      </c>
      <c r="D140" s="13">
        <v>3</v>
      </c>
      <c r="E140" s="13">
        <v>14</v>
      </c>
      <c r="F140" s="96" t="s">
        <v>397</v>
      </c>
      <c r="G140" s="93">
        <v>240</v>
      </c>
      <c r="H140" s="15">
        <v>0</v>
      </c>
      <c r="I140" s="15"/>
      <c r="J140" s="15"/>
      <c r="K140" s="15"/>
      <c r="L140" s="15">
        <v>0</v>
      </c>
      <c r="M140" s="15"/>
      <c r="N140" s="15">
        <v>0</v>
      </c>
      <c r="O140" s="15"/>
      <c r="P140" s="62" t="e">
        <f t="shared" si="69"/>
        <v>#DIV/0!</v>
      </c>
    </row>
    <row r="141" spans="1:16" hidden="1" x14ac:dyDescent="0.2">
      <c r="A141" s="1"/>
      <c r="B141" s="18" t="s">
        <v>494</v>
      </c>
      <c r="C141" s="13">
        <v>650</v>
      </c>
      <c r="D141" s="13">
        <v>3</v>
      </c>
      <c r="E141" s="13">
        <v>14</v>
      </c>
      <c r="F141" s="92" t="s">
        <v>398</v>
      </c>
      <c r="G141" s="14"/>
      <c r="H141" s="15">
        <f>H142</f>
        <v>0</v>
      </c>
      <c r="I141" s="15"/>
      <c r="J141" s="15">
        <f t="shared" ref="J141:L142" si="70">J142</f>
        <v>0</v>
      </c>
      <c r="K141" s="15"/>
      <c r="L141" s="15">
        <f t="shared" si="70"/>
        <v>0</v>
      </c>
      <c r="M141" s="15"/>
      <c r="N141" s="15">
        <f>N142</f>
        <v>0</v>
      </c>
      <c r="O141" s="15"/>
      <c r="P141" s="62" t="e">
        <f t="shared" si="69"/>
        <v>#DIV/0!</v>
      </c>
    </row>
    <row r="142" spans="1:16" ht="24" hidden="1" x14ac:dyDescent="0.2">
      <c r="A142" s="1"/>
      <c r="B142" s="18" t="s">
        <v>68</v>
      </c>
      <c r="C142" s="13">
        <v>650</v>
      </c>
      <c r="D142" s="13">
        <v>3</v>
      </c>
      <c r="E142" s="13">
        <v>14</v>
      </c>
      <c r="F142" s="92" t="s">
        <v>398</v>
      </c>
      <c r="G142" s="14">
        <v>200</v>
      </c>
      <c r="H142" s="15">
        <f>H143</f>
        <v>0</v>
      </c>
      <c r="I142" s="15"/>
      <c r="J142" s="15">
        <f t="shared" si="70"/>
        <v>0</v>
      </c>
      <c r="K142" s="15"/>
      <c r="L142" s="15">
        <f t="shared" si="70"/>
        <v>0</v>
      </c>
      <c r="M142" s="15"/>
      <c r="N142" s="15">
        <f>N143</f>
        <v>0</v>
      </c>
      <c r="O142" s="15"/>
      <c r="P142" s="62" t="e">
        <f t="shared" si="69"/>
        <v>#DIV/0!</v>
      </c>
    </row>
    <row r="143" spans="1:16" ht="24" hidden="1" x14ac:dyDescent="0.2">
      <c r="A143" s="1"/>
      <c r="B143" s="18" t="s">
        <v>16</v>
      </c>
      <c r="C143" s="13">
        <v>650</v>
      </c>
      <c r="D143" s="13">
        <v>3</v>
      </c>
      <c r="E143" s="13">
        <v>14</v>
      </c>
      <c r="F143" s="92" t="s">
        <v>398</v>
      </c>
      <c r="G143" s="93">
        <v>240</v>
      </c>
      <c r="H143" s="15">
        <v>0</v>
      </c>
      <c r="I143" s="15"/>
      <c r="J143" s="15"/>
      <c r="K143" s="15"/>
      <c r="L143" s="15">
        <f>H143+J143</f>
        <v>0</v>
      </c>
      <c r="M143" s="15"/>
      <c r="N143" s="15">
        <v>0</v>
      </c>
      <c r="O143" s="15"/>
      <c r="P143" s="62" t="e">
        <f t="shared" si="69"/>
        <v>#DIV/0!</v>
      </c>
    </row>
    <row r="144" spans="1:16" x14ac:dyDescent="0.2">
      <c r="A144" s="1"/>
      <c r="B144" s="20" t="s">
        <v>30</v>
      </c>
      <c r="C144" s="13">
        <v>650</v>
      </c>
      <c r="D144" s="10" t="s">
        <v>31</v>
      </c>
      <c r="E144" s="10" t="s">
        <v>26</v>
      </c>
      <c r="F144" s="10"/>
      <c r="G144" s="14" t="s">
        <v>8</v>
      </c>
      <c r="H144" s="15">
        <f>H145+H158+H164+H177+H211+H218</f>
        <v>27271.7</v>
      </c>
      <c r="I144" s="15"/>
      <c r="J144" s="15">
        <f>J145+J158+J164+J177+J211+J218</f>
        <v>1995.6999999999998</v>
      </c>
      <c r="K144" s="15"/>
      <c r="L144" s="15">
        <f>L145+L158+L164+L177+L211+L218</f>
        <v>29267.4</v>
      </c>
      <c r="M144" s="15"/>
      <c r="N144" s="15">
        <f>N145+N158+N164+N177+N211+N218</f>
        <v>6973.9</v>
      </c>
      <c r="O144" s="15"/>
      <c r="P144" s="62">
        <f t="shared" si="69"/>
        <v>0.23828218427328698</v>
      </c>
    </row>
    <row r="145" spans="1:16" x14ac:dyDescent="0.2">
      <c r="A145" s="1"/>
      <c r="B145" s="20" t="s">
        <v>32</v>
      </c>
      <c r="C145" s="13">
        <v>650</v>
      </c>
      <c r="D145" s="10" t="s">
        <v>31</v>
      </c>
      <c r="E145" s="10" t="s">
        <v>33</v>
      </c>
      <c r="F145" s="10"/>
      <c r="G145" s="14" t="s">
        <v>8</v>
      </c>
      <c r="H145" s="15">
        <f t="shared" ref="H145:N147" si="71">H146</f>
        <v>2129.5</v>
      </c>
      <c r="I145" s="15"/>
      <c r="J145" s="15">
        <f t="shared" si="71"/>
        <v>0</v>
      </c>
      <c r="K145" s="15"/>
      <c r="L145" s="15">
        <f t="shared" si="71"/>
        <v>2129.5</v>
      </c>
      <c r="M145" s="15"/>
      <c r="N145" s="15">
        <f t="shared" si="71"/>
        <v>368.40000000000003</v>
      </c>
      <c r="O145" s="15"/>
      <c r="P145" s="62">
        <f t="shared" si="69"/>
        <v>0.17299835642169525</v>
      </c>
    </row>
    <row r="146" spans="1:16" ht="24" x14ac:dyDescent="0.2">
      <c r="A146" s="1"/>
      <c r="B146" s="17" t="s">
        <v>399</v>
      </c>
      <c r="C146" s="13">
        <v>650</v>
      </c>
      <c r="D146" s="10" t="s">
        <v>31</v>
      </c>
      <c r="E146" s="10" t="s">
        <v>33</v>
      </c>
      <c r="F146" s="10" t="s">
        <v>90</v>
      </c>
      <c r="G146" s="14"/>
      <c r="H146" s="15">
        <f t="shared" si="71"/>
        <v>2129.5</v>
      </c>
      <c r="I146" s="15"/>
      <c r="J146" s="15">
        <f t="shared" si="71"/>
        <v>0</v>
      </c>
      <c r="K146" s="15"/>
      <c r="L146" s="15">
        <f t="shared" si="71"/>
        <v>2129.5</v>
      </c>
      <c r="M146" s="15"/>
      <c r="N146" s="15">
        <f t="shared" si="71"/>
        <v>368.40000000000003</v>
      </c>
      <c r="O146" s="15"/>
      <c r="P146" s="62">
        <f t="shared" si="69"/>
        <v>0.17299835642169525</v>
      </c>
    </row>
    <row r="147" spans="1:16" x14ac:dyDescent="0.2">
      <c r="A147" s="1"/>
      <c r="B147" s="17" t="s">
        <v>351</v>
      </c>
      <c r="C147" s="13">
        <v>650</v>
      </c>
      <c r="D147" s="10" t="s">
        <v>31</v>
      </c>
      <c r="E147" s="10" t="s">
        <v>33</v>
      </c>
      <c r="F147" s="10" t="s">
        <v>400</v>
      </c>
      <c r="G147" s="14"/>
      <c r="H147" s="15">
        <f>H148</f>
        <v>2129.5</v>
      </c>
      <c r="I147" s="15"/>
      <c r="J147" s="15">
        <f t="shared" si="71"/>
        <v>0</v>
      </c>
      <c r="K147" s="15"/>
      <c r="L147" s="15">
        <f>L148</f>
        <v>2129.5</v>
      </c>
      <c r="M147" s="15"/>
      <c r="N147" s="15">
        <f>N148</f>
        <v>368.40000000000003</v>
      </c>
      <c r="O147" s="15"/>
      <c r="P147" s="62">
        <f t="shared" si="69"/>
        <v>0.17299835642169525</v>
      </c>
    </row>
    <row r="148" spans="1:16" ht="24" x14ac:dyDescent="0.2">
      <c r="A148" s="1"/>
      <c r="B148" s="17" t="s">
        <v>401</v>
      </c>
      <c r="C148" s="13">
        <v>650</v>
      </c>
      <c r="D148" s="10" t="s">
        <v>31</v>
      </c>
      <c r="E148" s="10" t="s">
        <v>33</v>
      </c>
      <c r="F148" s="24" t="s">
        <v>402</v>
      </c>
      <c r="G148" s="14"/>
      <c r="H148" s="15">
        <f>H149+H155</f>
        <v>2129.5</v>
      </c>
      <c r="I148" s="15"/>
      <c r="J148" s="15">
        <f t="shared" ref="J148:L148" si="72">J149+J155</f>
        <v>0</v>
      </c>
      <c r="K148" s="15"/>
      <c r="L148" s="15">
        <f t="shared" si="72"/>
        <v>2129.5</v>
      </c>
      <c r="M148" s="15"/>
      <c r="N148" s="15">
        <f>N149+N155</f>
        <v>368.40000000000003</v>
      </c>
      <c r="O148" s="15"/>
      <c r="P148" s="62">
        <f t="shared" si="69"/>
        <v>0.17299835642169525</v>
      </c>
    </row>
    <row r="149" spans="1:16" x14ac:dyDescent="0.2">
      <c r="A149" s="1"/>
      <c r="B149" s="17" t="s">
        <v>403</v>
      </c>
      <c r="C149" s="13">
        <v>650</v>
      </c>
      <c r="D149" s="10" t="s">
        <v>31</v>
      </c>
      <c r="E149" s="10" t="s">
        <v>33</v>
      </c>
      <c r="F149" s="24" t="s">
        <v>404</v>
      </c>
      <c r="G149" s="14"/>
      <c r="H149" s="15">
        <f>H150</f>
        <v>776.6</v>
      </c>
      <c r="I149" s="15"/>
      <c r="J149" s="15">
        <f t="shared" ref="J149" si="73">J150</f>
        <v>0</v>
      </c>
      <c r="K149" s="15"/>
      <c r="L149" s="15">
        <f>L150</f>
        <v>776.6</v>
      </c>
      <c r="M149" s="15"/>
      <c r="N149" s="15">
        <f>N150</f>
        <v>79.3</v>
      </c>
      <c r="O149" s="15"/>
      <c r="P149" s="62">
        <f t="shared" si="69"/>
        <v>0.10211176925057944</v>
      </c>
    </row>
    <row r="150" spans="1:16" ht="48" x14ac:dyDescent="0.2">
      <c r="A150" s="1"/>
      <c r="B150" s="25" t="s">
        <v>10</v>
      </c>
      <c r="C150" s="13">
        <v>650</v>
      </c>
      <c r="D150" s="10" t="s">
        <v>31</v>
      </c>
      <c r="E150" s="10" t="s">
        <v>33</v>
      </c>
      <c r="F150" s="24" t="s">
        <v>404</v>
      </c>
      <c r="G150" s="14">
        <v>100</v>
      </c>
      <c r="H150" s="15">
        <f t="shared" ref="H150:N150" si="74">H151</f>
        <v>776.6</v>
      </c>
      <c r="I150" s="15"/>
      <c r="J150" s="15">
        <f t="shared" si="74"/>
        <v>0</v>
      </c>
      <c r="K150" s="15"/>
      <c r="L150" s="15">
        <f t="shared" si="74"/>
        <v>776.6</v>
      </c>
      <c r="M150" s="15"/>
      <c r="N150" s="15">
        <f t="shared" si="74"/>
        <v>79.3</v>
      </c>
      <c r="O150" s="15"/>
      <c r="P150" s="62">
        <f t="shared" si="69"/>
        <v>0.10211176925057944</v>
      </c>
    </row>
    <row r="151" spans="1:16" x14ac:dyDescent="0.2">
      <c r="A151" s="1"/>
      <c r="B151" s="18" t="s">
        <v>71</v>
      </c>
      <c r="C151" s="13">
        <v>650</v>
      </c>
      <c r="D151" s="13" t="s">
        <v>31</v>
      </c>
      <c r="E151" s="13" t="s">
        <v>33</v>
      </c>
      <c r="F151" s="24" t="s">
        <v>404</v>
      </c>
      <c r="G151" s="14">
        <v>110</v>
      </c>
      <c r="H151" s="15">
        <v>776.6</v>
      </c>
      <c r="I151" s="15"/>
      <c r="J151" s="15"/>
      <c r="K151" s="15"/>
      <c r="L151" s="15">
        <f>H151+J151</f>
        <v>776.6</v>
      </c>
      <c r="M151" s="15"/>
      <c r="N151" s="15">
        <v>79.3</v>
      </c>
      <c r="O151" s="15"/>
      <c r="P151" s="62">
        <f t="shared" si="69"/>
        <v>0.10211176925057944</v>
      </c>
    </row>
    <row r="152" spans="1:16" ht="24" hidden="1" x14ac:dyDescent="0.2">
      <c r="A152" s="1"/>
      <c r="B152" s="17" t="s">
        <v>405</v>
      </c>
      <c r="C152" s="13">
        <v>650</v>
      </c>
      <c r="D152" s="10" t="s">
        <v>31</v>
      </c>
      <c r="E152" s="10" t="s">
        <v>33</v>
      </c>
      <c r="F152" s="10" t="s">
        <v>406</v>
      </c>
      <c r="G152" s="14"/>
      <c r="H152" s="15">
        <f t="shared" ref="H152:N156" si="75">H153</f>
        <v>0</v>
      </c>
      <c r="I152" s="15"/>
      <c r="J152" s="15">
        <f t="shared" si="75"/>
        <v>0</v>
      </c>
      <c r="K152" s="15"/>
      <c r="L152" s="15">
        <f t="shared" si="75"/>
        <v>0</v>
      </c>
      <c r="M152" s="15"/>
      <c r="N152" s="15">
        <f t="shared" si="75"/>
        <v>0</v>
      </c>
      <c r="O152" s="15"/>
      <c r="P152" s="62" t="e">
        <f t="shared" si="69"/>
        <v>#DIV/0!</v>
      </c>
    </row>
    <row r="153" spans="1:16" ht="48" hidden="1" x14ac:dyDescent="0.2">
      <c r="A153" s="1"/>
      <c r="B153" s="18" t="s">
        <v>10</v>
      </c>
      <c r="C153" s="13">
        <v>650</v>
      </c>
      <c r="D153" s="10" t="s">
        <v>31</v>
      </c>
      <c r="E153" s="10" t="s">
        <v>33</v>
      </c>
      <c r="F153" s="10" t="s">
        <v>406</v>
      </c>
      <c r="G153" s="14">
        <v>100</v>
      </c>
      <c r="H153" s="15">
        <f>H154</f>
        <v>0</v>
      </c>
      <c r="I153" s="15"/>
      <c r="J153" s="15">
        <f t="shared" si="75"/>
        <v>0</v>
      </c>
      <c r="K153" s="15"/>
      <c r="L153" s="15">
        <f>L154</f>
        <v>0</v>
      </c>
      <c r="M153" s="15"/>
      <c r="N153" s="15">
        <f>N154</f>
        <v>0</v>
      </c>
      <c r="O153" s="15"/>
      <c r="P153" s="62" t="e">
        <f t="shared" si="69"/>
        <v>#DIV/0!</v>
      </c>
    </row>
    <row r="154" spans="1:16" hidden="1" x14ac:dyDescent="0.2">
      <c r="A154" s="1"/>
      <c r="B154" s="18" t="s">
        <v>71</v>
      </c>
      <c r="C154" s="13">
        <v>650</v>
      </c>
      <c r="D154" s="10" t="s">
        <v>31</v>
      </c>
      <c r="E154" s="10" t="s">
        <v>33</v>
      </c>
      <c r="F154" s="10" t="s">
        <v>406</v>
      </c>
      <c r="G154" s="14">
        <v>110</v>
      </c>
      <c r="H154" s="15">
        <v>0</v>
      </c>
      <c r="I154" s="15"/>
      <c r="J154" s="15"/>
      <c r="K154" s="15"/>
      <c r="L154" s="15">
        <f>H154+J154</f>
        <v>0</v>
      </c>
      <c r="M154" s="15"/>
      <c r="N154" s="15">
        <v>0</v>
      </c>
      <c r="O154" s="15"/>
      <c r="P154" s="62" t="e">
        <f t="shared" si="69"/>
        <v>#DIV/0!</v>
      </c>
    </row>
    <row r="155" spans="1:16" x14ac:dyDescent="0.2">
      <c r="A155" s="1"/>
      <c r="B155" s="17" t="s">
        <v>377</v>
      </c>
      <c r="C155" s="13">
        <v>650</v>
      </c>
      <c r="D155" s="10" t="s">
        <v>31</v>
      </c>
      <c r="E155" s="10" t="s">
        <v>33</v>
      </c>
      <c r="F155" s="24" t="s">
        <v>525</v>
      </c>
      <c r="G155" s="14"/>
      <c r="H155" s="15">
        <f t="shared" si="75"/>
        <v>1352.9</v>
      </c>
      <c r="I155" s="15"/>
      <c r="J155" s="15">
        <f t="shared" si="75"/>
        <v>0</v>
      </c>
      <c r="K155" s="15"/>
      <c r="L155" s="15">
        <f>L156</f>
        <v>1352.9</v>
      </c>
      <c r="M155" s="15"/>
      <c r="N155" s="15">
        <f t="shared" si="75"/>
        <v>289.10000000000002</v>
      </c>
      <c r="O155" s="15"/>
      <c r="P155" s="62">
        <f t="shared" si="69"/>
        <v>0.21368911227733017</v>
      </c>
    </row>
    <row r="156" spans="1:16" ht="48" x14ac:dyDescent="0.2">
      <c r="A156" s="1"/>
      <c r="B156" s="25" t="s">
        <v>10</v>
      </c>
      <c r="C156" s="13">
        <v>650</v>
      </c>
      <c r="D156" s="10" t="s">
        <v>31</v>
      </c>
      <c r="E156" s="10" t="s">
        <v>33</v>
      </c>
      <c r="F156" s="24" t="s">
        <v>525</v>
      </c>
      <c r="G156" s="14">
        <v>100</v>
      </c>
      <c r="H156" s="15">
        <f>H157</f>
        <v>1352.9</v>
      </c>
      <c r="I156" s="15"/>
      <c r="J156" s="15">
        <f t="shared" si="75"/>
        <v>0</v>
      </c>
      <c r="K156" s="15"/>
      <c r="L156" s="15">
        <f t="shared" si="75"/>
        <v>1352.9</v>
      </c>
      <c r="M156" s="15"/>
      <c r="N156" s="15">
        <f>N157</f>
        <v>289.10000000000002</v>
      </c>
      <c r="O156" s="15"/>
      <c r="P156" s="62">
        <f t="shared" si="69"/>
        <v>0.21368911227733017</v>
      </c>
    </row>
    <row r="157" spans="1:16" x14ac:dyDescent="0.2">
      <c r="A157" s="1"/>
      <c r="B157" s="18" t="s">
        <v>71</v>
      </c>
      <c r="C157" s="13">
        <v>650</v>
      </c>
      <c r="D157" s="13" t="s">
        <v>31</v>
      </c>
      <c r="E157" s="13" t="s">
        <v>33</v>
      </c>
      <c r="F157" s="24" t="s">
        <v>525</v>
      </c>
      <c r="G157" s="14">
        <v>110</v>
      </c>
      <c r="H157" s="15">
        <v>1352.9</v>
      </c>
      <c r="I157" s="15"/>
      <c r="J157" s="15"/>
      <c r="K157" s="15"/>
      <c r="L157" s="15">
        <f>H157+J157</f>
        <v>1352.9</v>
      </c>
      <c r="M157" s="15"/>
      <c r="N157" s="15">
        <v>289.10000000000002</v>
      </c>
      <c r="O157" s="15"/>
      <c r="P157" s="62">
        <f t="shared" si="69"/>
        <v>0.21368911227733017</v>
      </c>
    </row>
    <row r="158" spans="1:16" hidden="1" x14ac:dyDescent="0.2">
      <c r="A158" s="1"/>
      <c r="B158" s="20" t="s">
        <v>332</v>
      </c>
      <c r="C158" s="13">
        <v>650</v>
      </c>
      <c r="D158" s="10" t="s">
        <v>31</v>
      </c>
      <c r="E158" s="10" t="s">
        <v>41</v>
      </c>
      <c r="F158" s="10"/>
      <c r="G158" s="14" t="s">
        <v>8</v>
      </c>
      <c r="H158" s="15">
        <f>H159+H170</f>
        <v>0</v>
      </c>
      <c r="I158" s="15"/>
      <c r="J158" s="15">
        <f>J159+J170</f>
        <v>0</v>
      </c>
      <c r="K158" s="15"/>
      <c r="L158" s="15">
        <f>L159+L170</f>
        <v>0</v>
      </c>
      <c r="M158" s="15"/>
      <c r="N158" s="15">
        <f>N159+N170</f>
        <v>0</v>
      </c>
      <c r="O158" s="15"/>
      <c r="P158" s="62" t="e">
        <f t="shared" si="69"/>
        <v>#DIV/0!</v>
      </c>
    </row>
    <row r="159" spans="1:16" s="2" customFormat="1" ht="42" hidden="1" customHeight="1" x14ac:dyDescent="0.2">
      <c r="B159" s="25" t="s">
        <v>459</v>
      </c>
      <c r="C159" s="13">
        <v>650</v>
      </c>
      <c r="D159" s="38" t="s">
        <v>31</v>
      </c>
      <c r="E159" s="10" t="s">
        <v>41</v>
      </c>
      <c r="F159" s="46" t="s">
        <v>97</v>
      </c>
      <c r="G159" s="39"/>
      <c r="H159" s="40">
        <f>H160</f>
        <v>0</v>
      </c>
      <c r="I159" s="40"/>
      <c r="J159" s="40">
        <f t="shared" ref="J159:L162" si="76">J160</f>
        <v>0</v>
      </c>
      <c r="K159" s="40"/>
      <c r="L159" s="40">
        <f t="shared" si="76"/>
        <v>0</v>
      </c>
      <c r="M159" s="40"/>
      <c r="N159" s="40">
        <f>N160</f>
        <v>0</v>
      </c>
      <c r="O159" s="40"/>
      <c r="P159" s="62" t="e">
        <f t="shared" si="69"/>
        <v>#DIV/0!</v>
      </c>
    </row>
    <row r="160" spans="1:16" s="2" customFormat="1" ht="24" hidden="1" x14ac:dyDescent="0.2">
      <c r="B160" s="17" t="s">
        <v>460</v>
      </c>
      <c r="C160" s="13">
        <v>650</v>
      </c>
      <c r="D160" s="38" t="s">
        <v>31</v>
      </c>
      <c r="E160" s="10" t="s">
        <v>41</v>
      </c>
      <c r="F160" s="22" t="s">
        <v>407</v>
      </c>
      <c r="G160" s="14"/>
      <c r="H160" s="15">
        <f>H161</f>
        <v>0</v>
      </c>
      <c r="I160" s="15"/>
      <c r="J160" s="15">
        <f t="shared" si="76"/>
        <v>0</v>
      </c>
      <c r="K160" s="15"/>
      <c r="L160" s="15">
        <f t="shared" si="76"/>
        <v>0</v>
      </c>
      <c r="M160" s="15"/>
      <c r="N160" s="15">
        <f>N161</f>
        <v>0</v>
      </c>
      <c r="O160" s="15"/>
      <c r="P160" s="62" t="e">
        <f t="shared" si="69"/>
        <v>#DIV/0!</v>
      </c>
    </row>
    <row r="161" spans="1:16" ht="24" hidden="1" x14ac:dyDescent="0.2">
      <c r="A161" s="1"/>
      <c r="B161" s="18" t="s">
        <v>333</v>
      </c>
      <c r="C161" s="13">
        <v>650</v>
      </c>
      <c r="D161" s="38" t="s">
        <v>31</v>
      </c>
      <c r="E161" s="10" t="s">
        <v>41</v>
      </c>
      <c r="F161" s="96" t="s">
        <v>408</v>
      </c>
      <c r="G161" s="14"/>
      <c r="H161" s="15">
        <f>H162</f>
        <v>0</v>
      </c>
      <c r="I161" s="15"/>
      <c r="J161" s="15">
        <f t="shared" si="76"/>
        <v>0</v>
      </c>
      <c r="K161" s="15"/>
      <c r="L161" s="15">
        <f>L162</f>
        <v>0</v>
      </c>
      <c r="M161" s="15"/>
      <c r="N161" s="15">
        <f>N162</f>
        <v>0</v>
      </c>
      <c r="O161" s="15"/>
      <c r="P161" s="62" t="e">
        <f t="shared" si="69"/>
        <v>#DIV/0!</v>
      </c>
    </row>
    <row r="162" spans="1:16" ht="24" hidden="1" x14ac:dyDescent="0.2">
      <c r="A162" s="1"/>
      <c r="B162" s="18" t="s">
        <v>68</v>
      </c>
      <c r="C162" s="13">
        <v>650</v>
      </c>
      <c r="D162" s="38" t="s">
        <v>31</v>
      </c>
      <c r="E162" s="10" t="s">
        <v>41</v>
      </c>
      <c r="F162" s="96" t="s">
        <v>408</v>
      </c>
      <c r="G162" s="14">
        <v>200</v>
      </c>
      <c r="H162" s="15">
        <f>H163</f>
        <v>0</v>
      </c>
      <c r="I162" s="15"/>
      <c r="J162" s="15">
        <f t="shared" si="76"/>
        <v>0</v>
      </c>
      <c r="K162" s="15"/>
      <c r="L162" s="15">
        <f>L163</f>
        <v>0</v>
      </c>
      <c r="M162" s="15"/>
      <c r="N162" s="15">
        <f>N163</f>
        <v>0</v>
      </c>
      <c r="O162" s="15"/>
      <c r="P162" s="62" t="e">
        <f t="shared" si="69"/>
        <v>#DIV/0!</v>
      </c>
    </row>
    <row r="163" spans="1:16" ht="24" hidden="1" x14ac:dyDescent="0.2">
      <c r="A163" s="1"/>
      <c r="B163" s="18" t="s">
        <v>16</v>
      </c>
      <c r="C163" s="13">
        <v>650</v>
      </c>
      <c r="D163" s="38" t="s">
        <v>31</v>
      </c>
      <c r="E163" s="10" t="s">
        <v>41</v>
      </c>
      <c r="F163" s="96" t="s">
        <v>408</v>
      </c>
      <c r="G163" s="93">
        <v>240</v>
      </c>
      <c r="H163" s="15">
        <v>0</v>
      </c>
      <c r="I163" s="15"/>
      <c r="J163" s="15"/>
      <c r="K163" s="15"/>
      <c r="L163" s="15">
        <f>H163+J163</f>
        <v>0</v>
      </c>
      <c r="M163" s="15"/>
      <c r="N163" s="15">
        <v>0</v>
      </c>
      <c r="O163" s="15"/>
      <c r="P163" s="62" t="e">
        <f t="shared" si="69"/>
        <v>#DIV/0!</v>
      </c>
    </row>
    <row r="164" spans="1:16" x14ac:dyDescent="0.2">
      <c r="A164" s="1"/>
      <c r="B164" s="20" t="s">
        <v>34</v>
      </c>
      <c r="C164" s="13">
        <v>650</v>
      </c>
      <c r="D164" s="10" t="s">
        <v>31</v>
      </c>
      <c r="E164" s="10" t="s">
        <v>35</v>
      </c>
      <c r="F164" s="10"/>
      <c r="G164" s="14" t="s">
        <v>8</v>
      </c>
      <c r="H164" s="15">
        <f t="shared" ref="H164:N169" si="77">H165</f>
        <v>2031</v>
      </c>
      <c r="I164" s="15"/>
      <c r="J164" s="15">
        <f t="shared" si="77"/>
        <v>-200</v>
      </c>
      <c r="K164" s="15"/>
      <c r="L164" s="15">
        <f t="shared" si="77"/>
        <v>1831</v>
      </c>
      <c r="M164" s="15"/>
      <c r="N164" s="15">
        <f t="shared" si="77"/>
        <v>922.8</v>
      </c>
      <c r="O164" s="15"/>
      <c r="P164" s="62">
        <f t="shared" si="69"/>
        <v>0.5039868924085199</v>
      </c>
    </row>
    <row r="165" spans="1:16" ht="24" x14ac:dyDescent="0.2">
      <c r="A165" s="1"/>
      <c r="B165" s="17" t="s">
        <v>409</v>
      </c>
      <c r="C165" s="13">
        <v>650</v>
      </c>
      <c r="D165" s="10" t="s">
        <v>31</v>
      </c>
      <c r="E165" s="10" t="s">
        <v>35</v>
      </c>
      <c r="F165" s="10" t="s">
        <v>91</v>
      </c>
      <c r="G165" s="14"/>
      <c r="H165" s="15">
        <f t="shared" si="77"/>
        <v>2031</v>
      </c>
      <c r="I165" s="15"/>
      <c r="J165" s="15">
        <f t="shared" si="77"/>
        <v>-200</v>
      </c>
      <c r="K165" s="15"/>
      <c r="L165" s="15">
        <f t="shared" si="77"/>
        <v>1831</v>
      </c>
      <c r="M165" s="15"/>
      <c r="N165" s="15">
        <f t="shared" si="77"/>
        <v>922.8</v>
      </c>
      <c r="O165" s="15"/>
      <c r="P165" s="62">
        <f t="shared" si="69"/>
        <v>0.5039868924085199</v>
      </c>
    </row>
    <row r="166" spans="1:16" x14ac:dyDescent="0.2">
      <c r="A166" s="1"/>
      <c r="B166" s="17" t="s">
        <v>351</v>
      </c>
      <c r="C166" s="13">
        <v>650</v>
      </c>
      <c r="D166" s="10" t="s">
        <v>31</v>
      </c>
      <c r="E166" s="10" t="s">
        <v>35</v>
      </c>
      <c r="F166" s="10" t="s">
        <v>410</v>
      </c>
      <c r="G166" s="14"/>
      <c r="H166" s="15">
        <f>H167</f>
        <v>2031</v>
      </c>
      <c r="I166" s="15"/>
      <c r="J166" s="15">
        <f t="shared" si="77"/>
        <v>-200</v>
      </c>
      <c r="K166" s="15"/>
      <c r="L166" s="15">
        <f>L167</f>
        <v>1831</v>
      </c>
      <c r="M166" s="15"/>
      <c r="N166" s="15">
        <f>N167</f>
        <v>922.8</v>
      </c>
      <c r="O166" s="15"/>
      <c r="P166" s="62">
        <f t="shared" si="69"/>
        <v>0.5039868924085199</v>
      </c>
    </row>
    <row r="167" spans="1:16" x14ac:dyDescent="0.2">
      <c r="A167" s="1"/>
      <c r="B167" s="17" t="s">
        <v>411</v>
      </c>
      <c r="C167" s="13">
        <v>650</v>
      </c>
      <c r="D167" s="10" t="s">
        <v>31</v>
      </c>
      <c r="E167" s="10" t="s">
        <v>35</v>
      </c>
      <c r="F167" s="10" t="s">
        <v>412</v>
      </c>
      <c r="G167" s="14"/>
      <c r="H167" s="15">
        <f>H168+H172+H174</f>
        <v>2031</v>
      </c>
      <c r="I167" s="15"/>
      <c r="J167" s="15">
        <f t="shared" ref="J167" si="78">J168+J172+J174</f>
        <v>-200</v>
      </c>
      <c r="K167" s="15"/>
      <c r="L167" s="15">
        <f>L168+L172+L174</f>
        <v>1831</v>
      </c>
      <c r="M167" s="15"/>
      <c r="N167" s="15">
        <f>N168+N172+N174</f>
        <v>922.8</v>
      </c>
      <c r="O167" s="15"/>
      <c r="P167" s="62">
        <f t="shared" si="69"/>
        <v>0.5039868924085199</v>
      </c>
    </row>
    <row r="168" spans="1:16" hidden="1" x14ac:dyDescent="0.2">
      <c r="A168" s="1"/>
      <c r="B168" s="17" t="s">
        <v>65</v>
      </c>
      <c r="C168" s="13">
        <v>650</v>
      </c>
      <c r="D168" s="10" t="s">
        <v>31</v>
      </c>
      <c r="E168" s="10" t="s">
        <v>35</v>
      </c>
      <c r="F168" s="96" t="s">
        <v>413</v>
      </c>
      <c r="G168" s="14"/>
      <c r="H168" s="15">
        <f>H169</f>
        <v>0</v>
      </c>
      <c r="I168" s="15"/>
      <c r="J168" s="15">
        <f t="shared" ref="J168" si="79">J169</f>
        <v>0</v>
      </c>
      <c r="K168" s="15"/>
      <c r="L168" s="15">
        <f>L169</f>
        <v>0</v>
      </c>
      <c r="M168" s="15"/>
      <c r="N168" s="15">
        <f>N169</f>
        <v>0</v>
      </c>
      <c r="O168" s="15"/>
      <c r="P168" s="62" t="e">
        <f t="shared" si="69"/>
        <v>#DIV/0!</v>
      </c>
    </row>
    <row r="169" spans="1:16" hidden="1" x14ac:dyDescent="0.2">
      <c r="A169" s="1"/>
      <c r="B169" s="18" t="s">
        <v>18</v>
      </c>
      <c r="C169" s="13">
        <v>650</v>
      </c>
      <c r="D169" s="10" t="s">
        <v>31</v>
      </c>
      <c r="E169" s="10" t="s">
        <v>35</v>
      </c>
      <c r="F169" s="96" t="s">
        <v>413</v>
      </c>
      <c r="G169" s="14">
        <v>800</v>
      </c>
      <c r="H169" s="15">
        <f t="shared" si="77"/>
        <v>0</v>
      </c>
      <c r="I169" s="15"/>
      <c r="J169" s="15">
        <f t="shared" si="77"/>
        <v>0</v>
      </c>
      <c r="K169" s="15"/>
      <c r="L169" s="15">
        <f t="shared" si="77"/>
        <v>0</v>
      </c>
      <c r="M169" s="15"/>
      <c r="N169" s="15">
        <f t="shared" si="77"/>
        <v>0</v>
      </c>
      <c r="O169" s="15"/>
      <c r="P169" s="62" t="e">
        <f t="shared" si="69"/>
        <v>#DIV/0!</v>
      </c>
    </row>
    <row r="170" spans="1:16" ht="36" hidden="1" x14ac:dyDescent="0.2">
      <c r="A170" s="1"/>
      <c r="B170" s="18" t="s">
        <v>69</v>
      </c>
      <c r="C170" s="13">
        <v>650</v>
      </c>
      <c r="D170" s="10" t="s">
        <v>31</v>
      </c>
      <c r="E170" s="10" t="s">
        <v>35</v>
      </c>
      <c r="F170" s="96" t="s">
        <v>413</v>
      </c>
      <c r="G170" s="93">
        <v>810</v>
      </c>
      <c r="H170" s="15">
        <v>0</v>
      </c>
      <c r="I170" s="15"/>
      <c r="J170" s="15"/>
      <c r="K170" s="15"/>
      <c r="L170" s="15">
        <f>H170+J170</f>
        <v>0</v>
      </c>
      <c r="M170" s="15"/>
      <c r="N170" s="15">
        <v>0</v>
      </c>
      <c r="O170" s="15"/>
      <c r="P170" s="62" t="e">
        <f t="shared" si="69"/>
        <v>#DIV/0!</v>
      </c>
    </row>
    <row r="171" spans="1:16" ht="50.25" hidden="1" customHeight="1" x14ac:dyDescent="0.2">
      <c r="A171" s="1"/>
      <c r="B171" s="17" t="s">
        <v>61</v>
      </c>
      <c r="C171" s="13">
        <v>650</v>
      </c>
      <c r="D171" s="10" t="s">
        <v>31</v>
      </c>
      <c r="E171" s="10" t="s">
        <v>35</v>
      </c>
      <c r="F171" s="96" t="s">
        <v>414</v>
      </c>
      <c r="G171" s="14"/>
      <c r="H171" s="15">
        <f>H172</f>
        <v>0</v>
      </c>
      <c r="I171" s="15"/>
      <c r="J171" s="15">
        <f t="shared" ref="J171:L172" si="80">J172</f>
        <v>0</v>
      </c>
      <c r="K171" s="15"/>
      <c r="L171" s="15">
        <f t="shared" si="80"/>
        <v>0</v>
      </c>
      <c r="M171" s="15"/>
      <c r="N171" s="15">
        <f>N172</f>
        <v>0</v>
      </c>
      <c r="O171" s="15"/>
      <c r="P171" s="62" t="e">
        <f t="shared" si="69"/>
        <v>#DIV/0!</v>
      </c>
    </row>
    <row r="172" spans="1:16" hidden="1" x14ac:dyDescent="0.2">
      <c r="A172" s="1"/>
      <c r="B172" s="17" t="s">
        <v>54</v>
      </c>
      <c r="C172" s="13">
        <v>650</v>
      </c>
      <c r="D172" s="10" t="s">
        <v>31</v>
      </c>
      <c r="E172" s="10" t="s">
        <v>35</v>
      </c>
      <c r="F172" s="96" t="s">
        <v>414</v>
      </c>
      <c r="G172" s="14">
        <v>500</v>
      </c>
      <c r="H172" s="15">
        <f>H173</f>
        <v>0</v>
      </c>
      <c r="I172" s="15"/>
      <c r="J172" s="15">
        <f t="shared" si="80"/>
        <v>0</v>
      </c>
      <c r="K172" s="15"/>
      <c r="L172" s="15">
        <f t="shared" si="80"/>
        <v>0</v>
      </c>
      <c r="M172" s="15"/>
      <c r="N172" s="15">
        <f>N173</f>
        <v>0</v>
      </c>
      <c r="O172" s="15"/>
      <c r="P172" s="62" t="e">
        <f t="shared" si="69"/>
        <v>#DIV/0!</v>
      </c>
    </row>
    <row r="173" spans="1:16" hidden="1" x14ac:dyDescent="0.2">
      <c r="A173" s="1"/>
      <c r="B173" s="18" t="s">
        <v>55</v>
      </c>
      <c r="C173" s="13">
        <v>650</v>
      </c>
      <c r="D173" s="10" t="s">
        <v>31</v>
      </c>
      <c r="E173" s="10" t="s">
        <v>35</v>
      </c>
      <c r="F173" s="96" t="s">
        <v>414</v>
      </c>
      <c r="G173" s="93">
        <v>540</v>
      </c>
      <c r="H173" s="15">
        <v>0</v>
      </c>
      <c r="I173" s="15"/>
      <c r="J173" s="15"/>
      <c r="K173" s="15"/>
      <c r="L173" s="15">
        <f>H173+J173</f>
        <v>0</v>
      </c>
      <c r="M173" s="15"/>
      <c r="N173" s="15">
        <v>0</v>
      </c>
      <c r="O173" s="15"/>
      <c r="P173" s="62" t="e">
        <f t="shared" si="69"/>
        <v>#DIV/0!</v>
      </c>
    </row>
    <row r="174" spans="1:16" x14ac:dyDescent="0.2">
      <c r="A174" s="1"/>
      <c r="B174" s="47" t="s">
        <v>377</v>
      </c>
      <c r="C174" s="13">
        <v>650</v>
      </c>
      <c r="D174" s="38" t="s">
        <v>31</v>
      </c>
      <c r="E174" s="38" t="s">
        <v>35</v>
      </c>
      <c r="F174" s="32" t="s">
        <v>415</v>
      </c>
      <c r="G174" s="39"/>
      <c r="H174" s="40">
        <f>H175</f>
        <v>2031</v>
      </c>
      <c r="I174" s="40"/>
      <c r="J174" s="40">
        <f t="shared" ref="J174:L175" si="81">J175</f>
        <v>-200</v>
      </c>
      <c r="K174" s="40"/>
      <c r="L174" s="40">
        <f t="shared" si="81"/>
        <v>1831</v>
      </c>
      <c r="M174" s="40"/>
      <c r="N174" s="40">
        <f>N175</f>
        <v>922.8</v>
      </c>
      <c r="O174" s="40"/>
      <c r="P174" s="62">
        <f t="shared" si="69"/>
        <v>0.5039868924085199</v>
      </c>
    </row>
    <row r="175" spans="1:16" ht="24" x14ac:dyDescent="0.2">
      <c r="A175" s="1"/>
      <c r="B175" s="18" t="s">
        <v>68</v>
      </c>
      <c r="C175" s="13">
        <v>650</v>
      </c>
      <c r="D175" s="10" t="s">
        <v>31</v>
      </c>
      <c r="E175" s="10" t="s">
        <v>35</v>
      </c>
      <c r="F175" s="32" t="s">
        <v>415</v>
      </c>
      <c r="G175" s="14">
        <v>200</v>
      </c>
      <c r="H175" s="15">
        <f>H176</f>
        <v>2031</v>
      </c>
      <c r="I175" s="15"/>
      <c r="J175" s="15">
        <f t="shared" si="81"/>
        <v>-200</v>
      </c>
      <c r="K175" s="15"/>
      <c r="L175" s="15">
        <f t="shared" si="81"/>
        <v>1831</v>
      </c>
      <c r="M175" s="15"/>
      <c r="N175" s="15">
        <f>N176</f>
        <v>922.8</v>
      </c>
      <c r="O175" s="15"/>
      <c r="P175" s="62">
        <f t="shared" si="69"/>
        <v>0.5039868924085199</v>
      </c>
    </row>
    <row r="176" spans="1:16" ht="24" x14ac:dyDescent="0.2">
      <c r="A176" s="1"/>
      <c r="B176" s="30" t="s">
        <v>16</v>
      </c>
      <c r="C176" s="13">
        <v>650</v>
      </c>
      <c r="D176" s="10" t="s">
        <v>31</v>
      </c>
      <c r="E176" s="10" t="s">
        <v>35</v>
      </c>
      <c r="F176" s="32" t="s">
        <v>415</v>
      </c>
      <c r="G176" s="33">
        <v>240</v>
      </c>
      <c r="H176" s="34">
        <v>2031</v>
      </c>
      <c r="I176" s="34"/>
      <c r="J176" s="34">
        <v>-200</v>
      </c>
      <c r="K176" s="34"/>
      <c r="L176" s="34">
        <f>H176+J176</f>
        <v>1831</v>
      </c>
      <c r="M176" s="34"/>
      <c r="N176" s="34">
        <f>922.9-0.1</f>
        <v>922.8</v>
      </c>
      <c r="O176" s="34"/>
      <c r="P176" s="62">
        <f t="shared" si="69"/>
        <v>0.5039868924085199</v>
      </c>
    </row>
    <row r="177" spans="1:16" x14ac:dyDescent="0.2">
      <c r="A177" s="1"/>
      <c r="B177" s="20" t="s">
        <v>36</v>
      </c>
      <c r="C177" s="13">
        <v>650</v>
      </c>
      <c r="D177" s="10" t="s">
        <v>31</v>
      </c>
      <c r="E177" s="10" t="s">
        <v>37</v>
      </c>
      <c r="F177" s="10"/>
      <c r="G177" s="14" t="s">
        <v>8</v>
      </c>
      <c r="H177" s="15">
        <f>H178</f>
        <v>21945</v>
      </c>
      <c r="I177" s="15"/>
      <c r="J177" s="15">
        <f t="shared" ref="J177:L177" si="82">J178</f>
        <v>2195.6999999999998</v>
      </c>
      <c r="K177" s="15"/>
      <c r="L177" s="15">
        <f t="shared" si="82"/>
        <v>24140.7</v>
      </c>
      <c r="M177" s="15"/>
      <c r="N177" s="15">
        <f>N178</f>
        <v>5504.4</v>
      </c>
      <c r="O177" s="15"/>
      <c r="P177" s="62">
        <f t="shared" si="69"/>
        <v>0.2280132721917757</v>
      </c>
    </row>
    <row r="178" spans="1:16" ht="36.75" customHeight="1" x14ac:dyDescent="0.2">
      <c r="A178" s="1"/>
      <c r="B178" s="17" t="s">
        <v>409</v>
      </c>
      <c r="C178" s="13">
        <v>650</v>
      </c>
      <c r="D178" s="10" t="s">
        <v>31</v>
      </c>
      <c r="E178" s="10" t="s">
        <v>37</v>
      </c>
      <c r="F178" s="10" t="s">
        <v>91</v>
      </c>
      <c r="G178" s="14" t="s">
        <v>8</v>
      </c>
      <c r="H178" s="15">
        <f t="shared" ref="H178:N209" si="83">H179</f>
        <v>21945</v>
      </c>
      <c r="I178" s="15"/>
      <c r="J178" s="15">
        <f t="shared" si="83"/>
        <v>2195.6999999999998</v>
      </c>
      <c r="K178" s="15"/>
      <c r="L178" s="15">
        <f t="shared" si="83"/>
        <v>24140.7</v>
      </c>
      <c r="M178" s="15"/>
      <c r="N178" s="15">
        <f t="shared" si="83"/>
        <v>5504.4</v>
      </c>
      <c r="O178" s="15"/>
      <c r="P178" s="62">
        <f t="shared" si="69"/>
        <v>0.2280132721917757</v>
      </c>
    </row>
    <row r="179" spans="1:16" x14ac:dyDescent="0.2">
      <c r="A179" s="1"/>
      <c r="B179" s="17" t="s">
        <v>351</v>
      </c>
      <c r="C179" s="13">
        <v>650</v>
      </c>
      <c r="D179" s="10" t="s">
        <v>31</v>
      </c>
      <c r="E179" s="10" t="s">
        <v>37</v>
      </c>
      <c r="F179" s="10" t="s">
        <v>410</v>
      </c>
      <c r="G179" s="14"/>
      <c r="H179" s="15">
        <f>H180</f>
        <v>21945</v>
      </c>
      <c r="I179" s="15"/>
      <c r="J179" s="15">
        <f t="shared" si="83"/>
        <v>2195.6999999999998</v>
      </c>
      <c r="K179" s="15"/>
      <c r="L179" s="15">
        <f>L180</f>
        <v>24140.7</v>
      </c>
      <c r="M179" s="15"/>
      <c r="N179" s="15">
        <f>N180</f>
        <v>5504.4</v>
      </c>
      <c r="O179" s="15"/>
      <c r="P179" s="62">
        <f t="shared" si="69"/>
        <v>0.2280132721917757</v>
      </c>
    </row>
    <row r="180" spans="1:16" x14ac:dyDescent="0.2">
      <c r="A180" s="1"/>
      <c r="B180" s="17" t="s">
        <v>416</v>
      </c>
      <c r="C180" s="13">
        <v>650</v>
      </c>
      <c r="D180" s="10" t="s">
        <v>31</v>
      </c>
      <c r="E180" s="10" t="s">
        <v>37</v>
      </c>
      <c r="F180" s="10" t="s">
        <v>417</v>
      </c>
      <c r="G180" s="14"/>
      <c r="H180" s="15">
        <f>H181+H184+H187+H190+H193+H196+H199+H202+H208</f>
        <v>21945</v>
      </c>
      <c r="I180" s="15"/>
      <c r="J180" s="15">
        <f t="shared" ref="J180:L180" si="84">J181+J184+J187+J190+J193+J196+J199+J202+J208</f>
        <v>2195.6999999999998</v>
      </c>
      <c r="K180" s="15"/>
      <c r="L180" s="15">
        <f t="shared" si="84"/>
        <v>24140.7</v>
      </c>
      <c r="M180" s="15"/>
      <c r="N180" s="15">
        <f>N181+N184+N187+N190+N193+N196+N199+N202+N208</f>
        <v>5504.4</v>
      </c>
      <c r="O180" s="15"/>
      <c r="P180" s="62">
        <f t="shared" si="69"/>
        <v>0.2280132721917757</v>
      </c>
    </row>
    <row r="181" spans="1:16" ht="36" hidden="1" x14ac:dyDescent="0.2">
      <c r="A181" s="1"/>
      <c r="B181" s="18" t="s">
        <v>422</v>
      </c>
      <c r="C181" s="13">
        <v>650</v>
      </c>
      <c r="D181" s="10" t="s">
        <v>31</v>
      </c>
      <c r="E181" s="10" t="s">
        <v>37</v>
      </c>
      <c r="F181" s="10" t="s">
        <v>423</v>
      </c>
      <c r="G181" s="39"/>
      <c r="H181" s="15">
        <f t="shared" ref="H181:N182" si="85">H182</f>
        <v>0</v>
      </c>
      <c r="I181" s="15"/>
      <c r="J181" s="15">
        <f t="shared" si="85"/>
        <v>0</v>
      </c>
      <c r="K181" s="15"/>
      <c r="L181" s="15">
        <f t="shared" si="85"/>
        <v>0</v>
      </c>
      <c r="M181" s="15"/>
      <c r="N181" s="15">
        <f t="shared" si="85"/>
        <v>0</v>
      </c>
      <c r="O181" s="15"/>
      <c r="P181" s="62" t="e">
        <f t="shared" si="69"/>
        <v>#DIV/0!</v>
      </c>
    </row>
    <row r="182" spans="1:16" ht="24" hidden="1" x14ac:dyDescent="0.2">
      <c r="A182" s="1"/>
      <c r="B182" s="18" t="s">
        <v>68</v>
      </c>
      <c r="C182" s="13">
        <v>650</v>
      </c>
      <c r="D182" s="10" t="s">
        <v>31</v>
      </c>
      <c r="E182" s="10" t="s">
        <v>37</v>
      </c>
      <c r="F182" s="10" t="s">
        <v>423</v>
      </c>
      <c r="G182" s="39">
        <v>200</v>
      </c>
      <c r="H182" s="15">
        <f>H183</f>
        <v>0</v>
      </c>
      <c r="I182" s="15"/>
      <c r="J182" s="15">
        <f t="shared" si="85"/>
        <v>0</v>
      </c>
      <c r="K182" s="15"/>
      <c r="L182" s="15">
        <f t="shared" si="85"/>
        <v>0</v>
      </c>
      <c r="M182" s="15"/>
      <c r="N182" s="15">
        <f>N183</f>
        <v>0</v>
      </c>
      <c r="O182" s="15"/>
      <c r="P182" s="62" t="e">
        <f t="shared" si="69"/>
        <v>#DIV/0!</v>
      </c>
    </row>
    <row r="183" spans="1:16" ht="24" hidden="1" x14ac:dyDescent="0.2">
      <c r="A183" s="1"/>
      <c r="B183" s="18" t="s">
        <v>16</v>
      </c>
      <c r="C183" s="13">
        <v>650</v>
      </c>
      <c r="D183" s="10" t="s">
        <v>31</v>
      </c>
      <c r="E183" s="10" t="s">
        <v>37</v>
      </c>
      <c r="F183" s="10" t="s">
        <v>423</v>
      </c>
      <c r="G183" s="39">
        <v>240</v>
      </c>
      <c r="H183" s="40">
        <v>0</v>
      </c>
      <c r="I183" s="40"/>
      <c r="J183" s="40"/>
      <c r="K183" s="40"/>
      <c r="L183" s="15">
        <f>H183+J183</f>
        <v>0</v>
      </c>
      <c r="M183" s="40"/>
      <c r="N183" s="40">
        <v>0</v>
      </c>
      <c r="O183" s="40"/>
      <c r="P183" s="62" t="e">
        <f t="shared" si="69"/>
        <v>#DIV/0!</v>
      </c>
    </row>
    <row r="184" spans="1:16" ht="36" hidden="1" x14ac:dyDescent="0.2">
      <c r="A184" s="1"/>
      <c r="B184" s="18" t="s">
        <v>424</v>
      </c>
      <c r="C184" s="13">
        <v>650</v>
      </c>
      <c r="D184" s="10" t="s">
        <v>31</v>
      </c>
      <c r="E184" s="10" t="s">
        <v>37</v>
      </c>
      <c r="F184" s="10" t="s">
        <v>425</v>
      </c>
      <c r="G184" s="39"/>
      <c r="H184" s="15">
        <f t="shared" ref="H184:N185" si="86">H185</f>
        <v>0</v>
      </c>
      <c r="I184" s="15"/>
      <c r="J184" s="15">
        <f t="shared" si="86"/>
        <v>0</v>
      </c>
      <c r="K184" s="15"/>
      <c r="L184" s="15">
        <f t="shared" si="86"/>
        <v>0</v>
      </c>
      <c r="M184" s="15"/>
      <c r="N184" s="15">
        <f t="shared" si="86"/>
        <v>0</v>
      </c>
      <c r="O184" s="15"/>
      <c r="P184" s="62" t="e">
        <f t="shared" si="69"/>
        <v>#DIV/0!</v>
      </c>
    </row>
    <row r="185" spans="1:16" ht="24" hidden="1" x14ac:dyDescent="0.2">
      <c r="A185" s="1"/>
      <c r="B185" s="18" t="s">
        <v>68</v>
      </c>
      <c r="C185" s="13">
        <v>650</v>
      </c>
      <c r="D185" s="10" t="s">
        <v>31</v>
      </c>
      <c r="E185" s="10" t="s">
        <v>37</v>
      </c>
      <c r="F185" s="10" t="s">
        <v>425</v>
      </c>
      <c r="G185" s="39">
        <v>200</v>
      </c>
      <c r="H185" s="15">
        <f>H186</f>
        <v>0</v>
      </c>
      <c r="I185" s="15"/>
      <c r="J185" s="15">
        <f t="shared" si="86"/>
        <v>0</v>
      </c>
      <c r="K185" s="15"/>
      <c r="L185" s="15">
        <f t="shared" si="86"/>
        <v>0</v>
      </c>
      <c r="M185" s="15"/>
      <c r="N185" s="15">
        <f>N186</f>
        <v>0</v>
      </c>
      <c r="O185" s="15"/>
      <c r="P185" s="62" t="e">
        <f t="shared" si="69"/>
        <v>#DIV/0!</v>
      </c>
    </row>
    <row r="186" spans="1:16" ht="24" hidden="1" x14ac:dyDescent="0.2">
      <c r="A186" s="1"/>
      <c r="B186" s="18" t="s">
        <v>16</v>
      </c>
      <c r="C186" s="13">
        <v>650</v>
      </c>
      <c r="D186" s="10" t="s">
        <v>31</v>
      </c>
      <c r="E186" s="10" t="s">
        <v>37</v>
      </c>
      <c r="F186" s="10" t="s">
        <v>425</v>
      </c>
      <c r="G186" s="39">
        <v>240</v>
      </c>
      <c r="H186" s="40">
        <v>0</v>
      </c>
      <c r="I186" s="40"/>
      <c r="J186" s="40"/>
      <c r="K186" s="40"/>
      <c r="L186" s="15">
        <f>H186+J186</f>
        <v>0</v>
      </c>
      <c r="M186" s="40"/>
      <c r="N186" s="40">
        <v>0</v>
      </c>
      <c r="O186" s="40"/>
      <c r="P186" s="62" t="e">
        <f t="shared" si="69"/>
        <v>#DIV/0!</v>
      </c>
    </row>
    <row r="187" spans="1:16" ht="36" hidden="1" x14ac:dyDescent="0.2">
      <c r="A187" s="1"/>
      <c r="B187" s="18" t="s">
        <v>526</v>
      </c>
      <c r="C187" s="13">
        <v>650</v>
      </c>
      <c r="D187" s="38" t="s">
        <v>31</v>
      </c>
      <c r="E187" s="38" t="s">
        <v>37</v>
      </c>
      <c r="F187" s="10" t="s">
        <v>418</v>
      </c>
      <c r="G187" s="14"/>
      <c r="H187" s="15">
        <f>H188</f>
        <v>0</v>
      </c>
      <c r="I187" s="15"/>
      <c r="J187" s="15">
        <f t="shared" ref="J187:L188" si="87">J188</f>
        <v>0</v>
      </c>
      <c r="K187" s="15"/>
      <c r="L187" s="15">
        <f t="shared" si="87"/>
        <v>0</v>
      </c>
      <c r="M187" s="15"/>
      <c r="N187" s="15">
        <f>N188</f>
        <v>0</v>
      </c>
      <c r="O187" s="15"/>
      <c r="P187" s="62" t="e">
        <f t="shared" si="69"/>
        <v>#DIV/0!</v>
      </c>
    </row>
    <row r="188" spans="1:16" ht="24" hidden="1" x14ac:dyDescent="0.2">
      <c r="A188" s="1"/>
      <c r="B188" s="18" t="s">
        <v>68</v>
      </c>
      <c r="C188" s="13">
        <v>650</v>
      </c>
      <c r="D188" s="38" t="s">
        <v>31</v>
      </c>
      <c r="E188" s="38" t="s">
        <v>37</v>
      </c>
      <c r="F188" s="10" t="s">
        <v>418</v>
      </c>
      <c r="G188" s="14">
        <v>200</v>
      </c>
      <c r="H188" s="15">
        <f>H189</f>
        <v>0</v>
      </c>
      <c r="I188" s="15"/>
      <c r="J188" s="15">
        <f t="shared" si="87"/>
        <v>0</v>
      </c>
      <c r="K188" s="15"/>
      <c r="L188" s="15">
        <f t="shared" si="87"/>
        <v>0</v>
      </c>
      <c r="M188" s="15"/>
      <c r="N188" s="15">
        <f>N189</f>
        <v>0</v>
      </c>
      <c r="O188" s="15"/>
      <c r="P188" s="62" t="e">
        <f t="shared" si="69"/>
        <v>#DIV/0!</v>
      </c>
    </row>
    <row r="189" spans="1:16" ht="24" hidden="1" x14ac:dyDescent="0.2">
      <c r="A189" s="1"/>
      <c r="B189" s="18" t="s">
        <v>16</v>
      </c>
      <c r="C189" s="13">
        <v>650</v>
      </c>
      <c r="D189" s="38" t="s">
        <v>31</v>
      </c>
      <c r="E189" s="38" t="s">
        <v>37</v>
      </c>
      <c r="F189" s="10" t="s">
        <v>418</v>
      </c>
      <c r="G189" s="14">
        <v>240</v>
      </c>
      <c r="H189" s="15">
        <v>0</v>
      </c>
      <c r="I189" s="15"/>
      <c r="J189" s="15"/>
      <c r="K189" s="15"/>
      <c r="L189" s="15">
        <f>H189+J189</f>
        <v>0</v>
      </c>
      <c r="M189" s="15"/>
      <c r="N189" s="15">
        <v>0</v>
      </c>
      <c r="O189" s="15"/>
      <c r="P189" s="62" t="e">
        <f t="shared" si="69"/>
        <v>#DIV/0!</v>
      </c>
    </row>
    <row r="190" spans="1:16" ht="48" hidden="1" x14ac:dyDescent="0.2">
      <c r="A190" s="1"/>
      <c r="B190" s="18" t="s">
        <v>527</v>
      </c>
      <c r="C190" s="13">
        <v>650</v>
      </c>
      <c r="D190" s="38" t="s">
        <v>31</v>
      </c>
      <c r="E190" s="38" t="s">
        <v>37</v>
      </c>
      <c r="F190" s="10" t="s">
        <v>419</v>
      </c>
      <c r="G190" s="14"/>
      <c r="H190" s="15">
        <f>H191</f>
        <v>0</v>
      </c>
      <c r="I190" s="15"/>
      <c r="J190" s="15">
        <f t="shared" ref="J190:L191" si="88">J191</f>
        <v>0</v>
      </c>
      <c r="K190" s="15"/>
      <c r="L190" s="15">
        <f t="shared" si="88"/>
        <v>0</v>
      </c>
      <c r="M190" s="15"/>
      <c r="N190" s="15">
        <f>N191</f>
        <v>0</v>
      </c>
      <c r="O190" s="15"/>
      <c r="P190" s="62" t="e">
        <f t="shared" si="69"/>
        <v>#DIV/0!</v>
      </c>
    </row>
    <row r="191" spans="1:16" ht="24" hidden="1" x14ac:dyDescent="0.2">
      <c r="A191" s="1"/>
      <c r="B191" s="18" t="s">
        <v>68</v>
      </c>
      <c r="C191" s="13">
        <v>650</v>
      </c>
      <c r="D191" s="38" t="s">
        <v>31</v>
      </c>
      <c r="E191" s="38" t="s">
        <v>37</v>
      </c>
      <c r="F191" s="10" t="s">
        <v>419</v>
      </c>
      <c r="G191" s="14">
        <v>200</v>
      </c>
      <c r="H191" s="15">
        <f>H192</f>
        <v>0</v>
      </c>
      <c r="I191" s="15"/>
      <c r="J191" s="15">
        <f t="shared" si="88"/>
        <v>0</v>
      </c>
      <c r="K191" s="15"/>
      <c r="L191" s="15">
        <f t="shared" si="88"/>
        <v>0</v>
      </c>
      <c r="M191" s="15"/>
      <c r="N191" s="15">
        <f>N192</f>
        <v>0</v>
      </c>
      <c r="O191" s="15"/>
      <c r="P191" s="62" t="e">
        <f t="shared" si="69"/>
        <v>#DIV/0!</v>
      </c>
    </row>
    <row r="192" spans="1:16" ht="24" hidden="1" x14ac:dyDescent="0.2">
      <c r="A192" s="1"/>
      <c r="B192" s="18" t="s">
        <v>16</v>
      </c>
      <c r="C192" s="13">
        <v>650</v>
      </c>
      <c r="D192" s="38" t="s">
        <v>31</v>
      </c>
      <c r="E192" s="38" t="s">
        <v>37</v>
      </c>
      <c r="F192" s="10" t="s">
        <v>419</v>
      </c>
      <c r="G192" s="14">
        <v>240</v>
      </c>
      <c r="H192" s="15">
        <v>0</v>
      </c>
      <c r="I192" s="15"/>
      <c r="J192" s="15"/>
      <c r="K192" s="15"/>
      <c r="L192" s="15">
        <f>H192+J192</f>
        <v>0</v>
      </c>
      <c r="M192" s="15"/>
      <c r="N192" s="15">
        <v>0</v>
      </c>
      <c r="O192" s="15"/>
      <c r="P192" s="62" t="e">
        <f t="shared" si="69"/>
        <v>#DIV/0!</v>
      </c>
    </row>
    <row r="193" spans="1:16" ht="36" hidden="1" x14ac:dyDescent="0.2">
      <c r="A193" s="1"/>
      <c r="B193" s="18" t="s">
        <v>526</v>
      </c>
      <c r="C193" s="13">
        <v>650</v>
      </c>
      <c r="D193" s="38" t="s">
        <v>31</v>
      </c>
      <c r="E193" s="38" t="s">
        <v>37</v>
      </c>
      <c r="F193" s="10" t="s">
        <v>528</v>
      </c>
      <c r="G193" s="14"/>
      <c r="H193" s="15">
        <f>H194</f>
        <v>0</v>
      </c>
      <c r="I193" s="15"/>
      <c r="J193" s="15">
        <f t="shared" ref="J193:L194" si="89">J194</f>
        <v>0</v>
      </c>
      <c r="K193" s="15"/>
      <c r="L193" s="15">
        <f t="shared" si="89"/>
        <v>0</v>
      </c>
      <c r="M193" s="15"/>
      <c r="N193" s="15">
        <f>N194</f>
        <v>0</v>
      </c>
      <c r="O193" s="15"/>
      <c r="P193" s="62" t="e">
        <f t="shared" si="69"/>
        <v>#DIV/0!</v>
      </c>
    </row>
    <row r="194" spans="1:16" ht="24" hidden="1" x14ac:dyDescent="0.2">
      <c r="A194" s="1"/>
      <c r="B194" s="18" t="s">
        <v>68</v>
      </c>
      <c r="C194" s="13">
        <v>650</v>
      </c>
      <c r="D194" s="38" t="s">
        <v>31</v>
      </c>
      <c r="E194" s="38" t="s">
        <v>37</v>
      </c>
      <c r="F194" s="10" t="s">
        <v>528</v>
      </c>
      <c r="G194" s="14">
        <v>200</v>
      </c>
      <c r="H194" s="15">
        <f>H195</f>
        <v>0</v>
      </c>
      <c r="I194" s="15"/>
      <c r="J194" s="15">
        <f t="shared" si="89"/>
        <v>0</v>
      </c>
      <c r="K194" s="15"/>
      <c r="L194" s="15">
        <f t="shared" si="89"/>
        <v>0</v>
      </c>
      <c r="M194" s="15"/>
      <c r="N194" s="15">
        <f>N195</f>
        <v>0</v>
      </c>
      <c r="O194" s="15"/>
      <c r="P194" s="62" t="e">
        <f t="shared" si="69"/>
        <v>#DIV/0!</v>
      </c>
    </row>
    <row r="195" spans="1:16" ht="24" hidden="1" x14ac:dyDescent="0.2">
      <c r="A195" s="1"/>
      <c r="B195" s="18" t="s">
        <v>16</v>
      </c>
      <c r="C195" s="13">
        <v>650</v>
      </c>
      <c r="D195" s="38" t="s">
        <v>31</v>
      </c>
      <c r="E195" s="38" t="s">
        <v>37</v>
      </c>
      <c r="F195" s="92" t="s">
        <v>528</v>
      </c>
      <c r="G195" s="14">
        <v>240</v>
      </c>
      <c r="H195" s="15"/>
      <c r="I195" s="15"/>
      <c r="J195" s="15"/>
      <c r="K195" s="15"/>
      <c r="L195" s="15">
        <f>H195+J195</f>
        <v>0</v>
      </c>
      <c r="M195" s="15"/>
      <c r="N195" s="15"/>
      <c r="O195" s="15"/>
      <c r="P195" s="62" t="e">
        <f t="shared" si="69"/>
        <v>#DIV/0!</v>
      </c>
    </row>
    <row r="196" spans="1:16" ht="48" hidden="1" x14ac:dyDescent="0.2">
      <c r="A196" s="1"/>
      <c r="B196" s="18" t="s">
        <v>527</v>
      </c>
      <c r="C196" s="13">
        <v>650</v>
      </c>
      <c r="D196" s="38" t="s">
        <v>31</v>
      </c>
      <c r="E196" s="38" t="s">
        <v>37</v>
      </c>
      <c r="F196" s="10" t="s">
        <v>529</v>
      </c>
      <c r="G196" s="14"/>
      <c r="H196" s="15">
        <f>H197</f>
        <v>0</v>
      </c>
      <c r="I196" s="15"/>
      <c r="J196" s="15">
        <f t="shared" ref="J196:L197" si="90">J197</f>
        <v>0</v>
      </c>
      <c r="K196" s="15"/>
      <c r="L196" s="15">
        <f t="shared" si="90"/>
        <v>0</v>
      </c>
      <c r="M196" s="15"/>
      <c r="N196" s="15">
        <f>N197</f>
        <v>0</v>
      </c>
      <c r="O196" s="15"/>
      <c r="P196" s="62" t="e">
        <f t="shared" si="69"/>
        <v>#DIV/0!</v>
      </c>
    </row>
    <row r="197" spans="1:16" ht="24" hidden="1" x14ac:dyDescent="0.2">
      <c r="A197" s="1"/>
      <c r="B197" s="18" t="s">
        <v>68</v>
      </c>
      <c r="C197" s="13">
        <v>650</v>
      </c>
      <c r="D197" s="38" t="s">
        <v>31</v>
      </c>
      <c r="E197" s="38" t="s">
        <v>37</v>
      </c>
      <c r="F197" s="10" t="s">
        <v>529</v>
      </c>
      <c r="G197" s="14">
        <v>200</v>
      </c>
      <c r="H197" s="15">
        <f>H198</f>
        <v>0</v>
      </c>
      <c r="I197" s="15"/>
      <c r="J197" s="15">
        <f t="shared" si="90"/>
        <v>0</v>
      </c>
      <c r="K197" s="15"/>
      <c r="L197" s="15">
        <f t="shared" si="90"/>
        <v>0</v>
      </c>
      <c r="M197" s="15"/>
      <c r="N197" s="15">
        <f>N198</f>
        <v>0</v>
      </c>
      <c r="O197" s="15"/>
      <c r="P197" s="62" t="e">
        <f t="shared" si="69"/>
        <v>#DIV/0!</v>
      </c>
    </row>
    <row r="198" spans="1:16" ht="24" hidden="1" x14ac:dyDescent="0.2">
      <c r="A198" s="1"/>
      <c r="B198" s="18" t="s">
        <v>16</v>
      </c>
      <c r="C198" s="13">
        <v>650</v>
      </c>
      <c r="D198" s="38" t="s">
        <v>31</v>
      </c>
      <c r="E198" s="38" t="s">
        <v>37</v>
      </c>
      <c r="F198" s="92" t="s">
        <v>529</v>
      </c>
      <c r="G198" s="14">
        <v>240</v>
      </c>
      <c r="H198" s="15"/>
      <c r="I198" s="15"/>
      <c r="J198" s="15"/>
      <c r="K198" s="15"/>
      <c r="L198" s="15">
        <f>H198+J198</f>
        <v>0</v>
      </c>
      <c r="M198" s="15"/>
      <c r="N198" s="15"/>
      <c r="O198" s="15"/>
      <c r="P198" s="62" t="e">
        <f t="shared" si="69"/>
        <v>#DIV/0!</v>
      </c>
    </row>
    <row r="199" spans="1:16" s="2" customFormat="1" ht="24" hidden="1" x14ac:dyDescent="0.2">
      <c r="B199" s="45" t="s">
        <v>426</v>
      </c>
      <c r="C199" s="13">
        <v>650</v>
      </c>
      <c r="D199" s="38" t="s">
        <v>31</v>
      </c>
      <c r="E199" s="10" t="s">
        <v>37</v>
      </c>
      <c r="F199" s="99" t="s">
        <v>427</v>
      </c>
      <c r="G199" s="39"/>
      <c r="H199" s="40">
        <f>H200</f>
        <v>0</v>
      </c>
      <c r="I199" s="40"/>
      <c r="J199" s="40">
        <f t="shared" ref="J199" si="91">J200</f>
        <v>0</v>
      </c>
      <c r="K199" s="40"/>
      <c r="L199" s="40">
        <f>L200</f>
        <v>0</v>
      </c>
      <c r="M199" s="40"/>
      <c r="N199" s="40">
        <f>N200</f>
        <v>0</v>
      </c>
      <c r="O199" s="40"/>
      <c r="P199" s="62" t="e">
        <f t="shared" si="69"/>
        <v>#DIV/0!</v>
      </c>
    </row>
    <row r="200" spans="1:16" s="2" customFormat="1" ht="24" hidden="1" x14ac:dyDescent="0.2">
      <c r="B200" s="18" t="s">
        <v>68</v>
      </c>
      <c r="C200" s="13">
        <v>650</v>
      </c>
      <c r="D200" s="38" t="s">
        <v>31</v>
      </c>
      <c r="E200" s="10" t="s">
        <v>37</v>
      </c>
      <c r="F200" s="99" t="s">
        <v>427</v>
      </c>
      <c r="G200" s="14">
        <v>200</v>
      </c>
      <c r="H200" s="15">
        <f t="shared" ref="H200:N200" si="92">H201</f>
        <v>0</v>
      </c>
      <c r="I200" s="15"/>
      <c r="J200" s="15">
        <f t="shared" si="92"/>
        <v>0</v>
      </c>
      <c r="K200" s="15"/>
      <c r="L200" s="15">
        <f t="shared" si="92"/>
        <v>0</v>
      </c>
      <c r="M200" s="15"/>
      <c r="N200" s="15">
        <f t="shared" si="92"/>
        <v>0</v>
      </c>
      <c r="O200" s="15"/>
      <c r="P200" s="62" t="e">
        <f t="shared" si="69"/>
        <v>#DIV/0!</v>
      </c>
    </row>
    <row r="201" spans="1:16" s="2" customFormat="1" ht="24" hidden="1" x14ac:dyDescent="0.2">
      <c r="B201" s="18" t="s">
        <v>16</v>
      </c>
      <c r="C201" s="13">
        <v>650</v>
      </c>
      <c r="D201" s="38" t="s">
        <v>31</v>
      </c>
      <c r="E201" s="10" t="s">
        <v>37</v>
      </c>
      <c r="F201" s="99" t="s">
        <v>427</v>
      </c>
      <c r="G201" s="93">
        <v>240</v>
      </c>
      <c r="H201" s="15">
        <v>0</v>
      </c>
      <c r="I201" s="15"/>
      <c r="J201" s="15"/>
      <c r="K201" s="15"/>
      <c r="L201" s="15">
        <f>H201+J201</f>
        <v>0</v>
      </c>
      <c r="M201" s="15"/>
      <c r="N201" s="15">
        <v>0</v>
      </c>
      <c r="O201" s="15"/>
      <c r="P201" s="62" t="e">
        <f t="shared" si="69"/>
        <v>#DIV/0!</v>
      </c>
    </row>
    <row r="202" spans="1:16" s="2" customFormat="1" ht="24" hidden="1" x14ac:dyDescent="0.2">
      <c r="B202" s="17" t="s">
        <v>426</v>
      </c>
      <c r="C202" s="13">
        <v>650</v>
      </c>
      <c r="D202" s="38" t="s">
        <v>31</v>
      </c>
      <c r="E202" s="10" t="s">
        <v>37</v>
      </c>
      <c r="F202" s="96" t="s">
        <v>428</v>
      </c>
      <c r="G202" s="14"/>
      <c r="H202" s="15">
        <f t="shared" ref="H202:N203" si="93">H203</f>
        <v>0</v>
      </c>
      <c r="I202" s="15"/>
      <c r="J202" s="15">
        <f t="shared" si="93"/>
        <v>0</v>
      </c>
      <c r="K202" s="15"/>
      <c r="L202" s="15">
        <f t="shared" si="93"/>
        <v>0</v>
      </c>
      <c r="M202" s="15"/>
      <c r="N202" s="15">
        <f t="shared" si="93"/>
        <v>0</v>
      </c>
      <c r="O202" s="15"/>
      <c r="P202" s="62" t="e">
        <f t="shared" ref="P202:P265" si="94">N202/L202</f>
        <v>#DIV/0!</v>
      </c>
    </row>
    <row r="203" spans="1:16" s="2" customFormat="1" ht="24" hidden="1" x14ac:dyDescent="0.2">
      <c r="B203" s="18" t="s">
        <v>68</v>
      </c>
      <c r="C203" s="13">
        <v>650</v>
      </c>
      <c r="D203" s="38" t="s">
        <v>31</v>
      </c>
      <c r="E203" s="10" t="s">
        <v>37</v>
      </c>
      <c r="F203" s="96" t="s">
        <v>428</v>
      </c>
      <c r="G203" s="14">
        <v>200</v>
      </c>
      <c r="H203" s="15">
        <f t="shared" si="93"/>
        <v>0</v>
      </c>
      <c r="I203" s="15"/>
      <c r="J203" s="15">
        <f t="shared" si="93"/>
        <v>0</v>
      </c>
      <c r="K203" s="15"/>
      <c r="L203" s="15">
        <f t="shared" si="93"/>
        <v>0</v>
      </c>
      <c r="M203" s="15"/>
      <c r="N203" s="15">
        <f t="shared" si="93"/>
        <v>0</v>
      </c>
      <c r="O203" s="15"/>
      <c r="P203" s="62" t="e">
        <f t="shared" si="94"/>
        <v>#DIV/0!</v>
      </c>
    </row>
    <row r="204" spans="1:16" s="2" customFormat="1" ht="24" hidden="1" x14ac:dyDescent="0.2">
      <c r="B204" s="18" t="s">
        <v>16</v>
      </c>
      <c r="C204" s="13">
        <v>650</v>
      </c>
      <c r="D204" s="38" t="s">
        <v>31</v>
      </c>
      <c r="E204" s="10" t="s">
        <v>37</v>
      </c>
      <c r="F204" s="96" t="s">
        <v>428</v>
      </c>
      <c r="G204" s="93">
        <v>240</v>
      </c>
      <c r="H204" s="15">
        <v>0</v>
      </c>
      <c r="I204" s="15"/>
      <c r="J204" s="15"/>
      <c r="K204" s="15"/>
      <c r="L204" s="15">
        <f>H204+J204</f>
        <v>0</v>
      </c>
      <c r="M204" s="15"/>
      <c r="N204" s="15">
        <v>0</v>
      </c>
      <c r="O204" s="15"/>
      <c r="P204" s="62" t="e">
        <f t="shared" si="94"/>
        <v>#DIV/0!</v>
      </c>
    </row>
    <row r="205" spans="1:16" ht="24" hidden="1" x14ac:dyDescent="0.2">
      <c r="A205" s="1"/>
      <c r="B205" s="17" t="s">
        <v>62</v>
      </c>
      <c r="C205" s="13">
        <v>650</v>
      </c>
      <c r="D205" s="38" t="s">
        <v>31</v>
      </c>
      <c r="E205" s="38" t="s">
        <v>37</v>
      </c>
      <c r="F205" s="96" t="s">
        <v>420</v>
      </c>
      <c r="G205" s="14"/>
      <c r="H205" s="15">
        <f>H206</f>
        <v>0</v>
      </c>
      <c r="I205" s="15"/>
      <c r="J205" s="15">
        <f t="shared" ref="J205" si="95">J206</f>
        <v>0</v>
      </c>
      <c r="K205" s="15"/>
      <c r="L205" s="15">
        <f>L206</f>
        <v>0</v>
      </c>
      <c r="M205" s="15"/>
      <c r="N205" s="15">
        <f>N206</f>
        <v>0</v>
      </c>
      <c r="O205" s="15"/>
      <c r="P205" s="62" t="e">
        <f t="shared" si="94"/>
        <v>#DIV/0!</v>
      </c>
    </row>
    <row r="206" spans="1:16" ht="24" hidden="1" x14ac:dyDescent="0.2">
      <c r="A206" s="1"/>
      <c r="B206" s="18" t="s">
        <v>68</v>
      </c>
      <c r="C206" s="13">
        <v>650</v>
      </c>
      <c r="D206" s="38" t="s">
        <v>31</v>
      </c>
      <c r="E206" s="38" t="s">
        <v>37</v>
      </c>
      <c r="F206" s="96" t="s">
        <v>421</v>
      </c>
      <c r="G206" s="14">
        <v>200</v>
      </c>
      <c r="H206" s="15">
        <f t="shared" ref="H206:N206" si="96">H207</f>
        <v>0</v>
      </c>
      <c r="I206" s="15"/>
      <c r="J206" s="15">
        <f t="shared" si="96"/>
        <v>0</v>
      </c>
      <c r="K206" s="15"/>
      <c r="L206" s="15">
        <f t="shared" si="96"/>
        <v>0</v>
      </c>
      <c r="M206" s="15"/>
      <c r="N206" s="15">
        <f t="shared" si="96"/>
        <v>0</v>
      </c>
      <c r="O206" s="15"/>
      <c r="P206" s="62" t="e">
        <f t="shared" si="94"/>
        <v>#DIV/0!</v>
      </c>
    </row>
    <row r="207" spans="1:16" ht="24" hidden="1" x14ac:dyDescent="0.2">
      <c r="A207" s="48"/>
      <c r="B207" s="18" t="s">
        <v>16</v>
      </c>
      <c r="C207" s="13">
        <v>650</v>
      </c>
      <c r="D207" s="38" t="s">
        <v>31</v>
      </c>
      <c r="E207" s="38" t="s">
        <v>37</v>
      </c>
      <c r="F207" s="96" t="s">
        <v>133</v>
      </c>
      <c r="G207" s="93">
        <v>240</v>
      </c>
      <c r="H207" s="15">
        <v>0</v>
      </c>
      <c r="I207" s="15"/>
      <c r="J207" s="15"/>
      <c r="K207" s="15"/>
      <c r="L207" s="15">
        <f>H207+J207</f>
        <v>0</v>
      </c>
      <c r="M207" s="15"/>
      <c r="N207" s="15">
        <v>0</v>
      </c>
      <c r="O207" s="15"/>
      <c r="P207" s="62" t="e">
        <f t="shared" si="94"/>
        <v>#DIV/0!</v>
      </c>
    </row>
    <row r="208" spans="1:16" x14ac:dyDescent="0.2">
      <c r="A208" s="1"/>
      <c r="B208" s="18" t="s">
        <v>377</v>
      </c>
      <c r="C208" s="13">
        <v>650</v>
      </c>
      <c r="D208" s="10" t="s">
        <v>31</v>
      </c>
      <c r="E208" s="10" t="s">
        <v>37</v>
      </c>
      <c r="F208" s="10" t="s">
        <v>429</v>
      </c>
      <c r="G208" s="14"/>
      <c r="H208" s="15">
        <f>H209</f>
        <v>21945</v>
      </c>
      <c r="I208" s="15"/>
      <c r="J208" s="15">
        <f t="shared" si="83"/>
        <v>2195.6999999999998</v>
      </c>
      <c r="K208" s="15"/>
      <c r="L208" s="15">
        <f t="shared" si="83"/>
        <v>24140.7</v>
      </c>
      <c r="M208" s="15"/>
      <c r="N208" s="15">
        <f>N209</f>
        <v>5504.4</v>
      </c>
      <c r="O208" s="15"/>
      <c r="P208" s="62">
        <f t="shared" si="94"/>
        <v>0.2280132721917757</v>
      </c>
    </row>
    <row r="209" spans="1:16" s="2" customFormat="1" ht="24" x14ac:dyDescent="0.2">
      <c r="A209" s="1"/>
      <c r="B209" s="18" t="s">
        <v>68</v>
      </c>
      <c r="C209" s="13">
        <v>650</v>
      </c>
      <c r="D209" s="10" t="s">
        <v>31</v>
      </c>
      <c r="E209" s="10" t="s">
        <v>37</v>
      </c>
      <c r="F209" s="10" t="s">
        <v>429</v>
      </c>
      <c r="G209" s="14">
        <v>200</v>
      </c>
      <c r="H209" s="15">
        <f>H210</f>
        <v>21945</v>
      </c>
      <c r="I209" s="15"/>
      <c r="J209" s="15">
        <f t="shared" si="83"/>
        <v>2195.6999999999998</v>
      </c>
      <c r="K209" s="15"/>
      <c r="L209" s="15">
        <f t="shared" si="83"/>
        <v>24140.7</v>
      </c>
      <c r="M209" s="15"/>
      <c r="N209" s="15">
        <f>N210</f>
        <v>5504.4</v>
      </c>
      <c r="O209" s="15"/>
      <c r="P209" s="62">
        <f t="shared" si="94"/>
        <v>0.2280132721917757</v>
      </c>
    </row>
    <row r="210" spans="1:16" s="2" customFormat="1" ht="24" x14ac:dyDescent="0.2">
      <c r="A210" s="1"/>
      <c r="B210" s="18" t="s">
        <v>16</v>
      </c>
      <c r="C210" s="13">
        <v>650</v>
      </c>
      <c r="D210" s="10" t="s">
        <v>31</v>
      </c>
      <c r="E210" s="10" t="s">
        <v>37</v>
      </c>
      <c r="F210" s="10" t="s">
        <v>429</v>
      </c>
      <c r="G210" s="14">
        <v>240</v>
      </c>
      <c r="H210" s="15">
        <v>21945</v>
      </c>
      <c r="I210" s="15"/>
      <c r="J210" s="15">
        <v>2195.6999999999998</v>
      </c>
      <c r="K210" s="15"/>
      <c r="L210" s="15">
        <f>H210+J210</f>
        <v>24140.7</v>
      </c>
      <c r="M210" s="15"/>
      <c r="N210" s="15">
        <v>5504.4</v>
      </c>
      <c r="O210" s="15"/>
      <c r="P210" s="62">
        <f t="shared" si="94"/>
        <v>0.2280132721917757</v>
      </c>
    </row>
    <row r="211" spans="1:16" s="2" customFormat="1" x14ac:dyDescent="0.2">
      <c r="A211" s="1"/>
      <c r="B211" s="20" t="s">
        <v>38</v>
      </c>
      <c r="C211" s="13">
        <v>650</v>
      </c>
      <c r="D211" s="10" t="s">
        <v>31</v>
      </c>
      <c r="E211" s="10" t="s">
        <v>39</v>
      </c>
      <c r="F211" s="10"/>
      <c r="G211" s="14" t="s">
        <v>8</v>
      </c>
      <c r="H211" s="15">
        <f t="shared" ref="H211:N216" si="97">H212</f>
        <v>1166.2</v>
      </c>
      <c r="I211" s="15"/>
      <c r="J211" s="15">
        <f t="shared" si="97"/>
        <v>0</v>
      </c>
      <c r="K211" s="15"/>
      <c r="L211" s="15">
        <f t="shared" si="97"/>
        <v>1166.2</v>
      </c>
      <c r="M211" s="15"/>
      <c r="N211" s="15">
        <f t="shared" si="97"/>
        <v>178.3</v>
      </c>
      <c r="O211" s="15"/>
      <c r="P211" s="62">
        <f t="shared" si="94"/>
        <v>0.15288972731949924</v>
      </c>
    </row>
    <row r="212" spans="1:16" ht="24" x14ac:dyDescent="0.2">
      <c r="A212" s="1"/>
      <c r="B212" s="18" t="s">
        <v>430</v>
      </c>
      <c r="C212" s="13">
        <v>650</v>
      </c>
      <c r="D212" s="10" t="s">
        <v>31</v>
      </c>
      <c r="E212" s="10" t="s">
        <v>39</v>
      </c>
      <c r="F212" s="10" t="s">
        <v>92</v>
      </c>
      <c r="G212" s="14" t="s">
        <v>8</v>
      </c>
      <c r="H212" s="15">
        <f t="shared" si="97"/>
        <v>1166.2</v>
      </c>
      <c r="I212" s="15"/>
      <c r="J212" s="15">
        <f t="shared" si="97"/>
        <v>0</v>
      </c>
      <c r="K212" s="15"/>
      <c r="L212" s="15">
        <f t="shared" si="97"/>
        <v>1166.2</v>
      </c>
      <c r="M212" s="15"/>
      <c r="N212" s="15">
        <f t="shared" si="97"/>
        <v>178.3</v>
      </c>
      <c r="O212" s="15"/>
      <c r="P212" s="62">
        <f t="shared" si="94"/>
        <v>0.15288972731949924</v>
      </c>
    </row>
    <row r="213" spans="1:16" x14ac:dyDescent="0.2">
      <c r="A213" s="1"/>
      <c r="B213" s="17" t="s">
        <v>351</v>
      </c>
      <c r="C213" s="13">
        <v>650</v>
      </c>
      <c r="D213" s="10" t="s">
        <v>31</v>
      </c>
      <c r="E213" s="10" t="s">
        <v>39</v>
      </c>
      <c r="F213" s="10" t="s">
        <v>431</v>
      </c>
      <c r="G213" s="19"/>
      <c r="H213" s="15">
        <f>H214</f>
        <v>1166.2</v>
      </c>
      <c r="I213" s="15"/>
      <c r="J213" s="15">
        <f>J215</f>
        <v>0</v>
      </c>
      <c r="K213" s="15"/>
      <c r="L213" s="15">
        <f>L215</f>
        <v>1166.2</v>
      </c>
      <c r="M213" s="15"/>
      <c r="N213" s="15">
        <f>N214</f>
        <v>178.3</v>
      </c>
      <c r="O213" s="15"/>
      <c r="P213" s="62">
        <f t="shared" si="94"/>
        <v>0.15288972731949924</v>
      </c>
    </row>
    <row r="214" spans="1:16" ht="24" x14ac:dyDescent="0.2">
      <c r="A214" s="1"/>
      <c r="B214" s="17" t="s">
        <v>432</v>
      </c>
      <c r="C214" s="13">
        <v>650</v>
      </c>
      <c r="D214" s="10" t="s">
        <v>31</v>
      </c>
      <c r="E214" s="10" t="s">
        <v>39</v>
      </c>
      <c r="F214" s="10" t="s">
        <v>433</v>
      </c>
      <c r="G214" s="19"/>
      <c r="H214" s="15">
        <f>H215</f>
        <v>1166.2</v>
      </c>
      <c r="I214" s="15"/>
      <c r="J214" s="15"/>
      <c r="K214" s="15"/>
      <c r="L214" s="15">
        <f>L215</f>
        <v>1166.2</v>
      </c>
      <c r="M214" s="15"/>
      <c r="N214" s="15">
        <f>N215</f>
        <v>178.3</v>
      </c>
      <c r="O214" s="15"/>
      <c r="P214" s="62">
        <f t="shared" si="94"/>
        <v>0.15288972731949924</v>
      </c>
    </row>
    <row r="215" spans="1:16" x14ac:dyDescent="0.2">
      <c r="A215" s="1"/>
      <c r="B215" s="17" t="s">
        <v>434</v>
      </c>
      <c r="C215" s="13">
        <v>650</v>
      </c>
      <c r="D215" s="10" t="s">
        <v>31</v>
      </c>
      <c r="E215" s="10" t="s">
        <v>39</v>
      </c>
      <c r="F215" s="10" t="s">
        <v>435</v>
      </c>
      <c r="G215" s="19"/>
      <c r="H215" s="15">
        <f>H216</f>
        <v>1166.2</v>
      </c>
      <c r="I215" s="15"/>
      <c r="J215" s="15">
        <f t="shared" si="97"/>
        <v>0</v>
      </c>
      <c r="K215" s="15"/>
      <c r="L215" s="15">
        <f t="shared" si="97"/>
        <v>1166.2</v>
      </c>
      <c r="M215" s="15"/>
      <c r="N215" s="15">
        <f>N216</f>
        <v>178.3</v>
      </c>
      <c r="O215" s="15"/>
      <c r="P215" s="62">
        <f t="shared" si="94"/>
        <v>0.15288972731949924</v>
      </c>
    </row>
    <row r="216" spans="1:16" ht="24" x14ac:dyDescent="0.2">
      <c r="A216" s="1"/>
      <c r="B216" s="18" t="s">
        <v>68</v>
      </c>
      <c r="C216" s="13">
        <v>650</v>
      </c>
      <c r="D216" s="10" t="s">
        <v>31</v>
      </c>
      <c r="E216" s="10" t="s">
        <v>39</v>
      </c>
      <c r="F216" s="10" t="s">
        <v>435</v>
      </c>
      <c r="G216" s="14" t="s">
        <v>15</v>
      </c>
      <c r="H216" s="15">
        <f>H217</f>
        <v>1166.2</v>
      </c>
      <c r="I216" s="15"/>
      <c r="J216" s="15">
        <f t="shared" si="97"/>
        <v>0</v>
      </c>
      <c r="K216" s="15"/>
      <c r="L216" s="15">
        <f t="shared" si="97"/>
        <v>1166.2</v>
      </c>
      <c r="M216" s="15"/>
      <c r="N216" s="15">
        <f>N217</f>
        <v>178.3</v>
      </c>
      <c r="O216" s="15"/>
      <c r="P216" s="62">
        <f t="shared" si="94"/>
        <v>0.15288972731949924</v>
      </c>
    </row>
    <row r="217" spans="1:16" ht="24" x14ac:dyDescent="0.2">
      <c r="A217" s="1"/>
      <c r="B217" s="18" t="s">
        <v>16</v>
      </c>
      <c r="C217" s="13">
        <v>650</v>
      </c>
      <c r="D217" s="10" t="s">
        <v>31</v>
      </c>
      <c r="E217" s="10" t="s">
        <v>39</v>
      </c>
      <c r="F217" s="10" t="s">
        <v>435</v>
      </c>
      <c r="G217" s="14" t="s">
        <v>17</v>
      </c>
      <c r="H217" s="15">
        <f>1166.2</f>
        <v>1166.2</v>
      </c>
      <c r="I217" s="15"/>
      <c r="J217" s="15"/>
      <c r="K217" s="15"/>
      <c r="L217" s="15">
        <f>H217+J217</f>
        <v>1166.2</v>
      </c>
      <c r="M217" s="15"/>
      <c r="N217" s="15">
        <v>178.3</v>
      </c>
      <c r="O217" s="15"/>
      <c r="P217" s="62">
        <f t="shared" si="94"/>
        <v>0.15288972731949924</v>
      </c>
    </row>
    <row r="218" spans="1:16" hidden="1" x14ac:dyDescent="0.2">
      <c r="A218" s="1"/>
      <c r="B218" s="18" t="s">
        <v>110</v>
      </c>
      <c r="C218" s="13">
        <v>650</v>
      </c>
      <c r="D218" s="10" t="s">
        <v>31</v>
      </c>
      <c r="E218" s="10" t="s">
        <v>109</v>
      </c>
      <c r="F218" s="10"/>
      <c r="G218" s="14"/>
      <c r="H218" s="15">
        <f>H219</f>
        <v>0</v>
      </c>
      <c r="I218" s="15"/>
      <c r="J218" s="15">
        <f t="shared" ref="J218:L219" si="98">J219</f>
        <v>0</v>
      </c>
      <c r="K218" s="15"/>
      <c r="L218" s="15">
        <f t="shared" si="98"/>
        <v>0</v>
      </c>
      <c r="M218" s="15"/>
      <c r="N218" s="15">
        <f>N219</f>
        <v>0</v>
      </c>
      <c r="O218" s="15"/>
      <c r="P218" s="62" t="e">
        <f t="shared" si="94"/>
        <v>#DIV/0!</v>
      </c>
    </row>
    <row r="219" spans="1:16" ht="24" hidden="1" x14ac:dyDescent="0.2">
      <c r="A219" s="1"/>
      <c r="B219" s="17" t="s">
        <v>334</v>
      </c>
      <c r="C219" s="13">
        <v>650</v>
      </c>
      <c r="D219" s="10" t="s">
        <v>31</v>
      </c>
      <c r="E219" s="10" t="s">
        <v>109</v>
      </c>
      <c r="F219" s="96" t="s">
        <v>80</v>
      </c>
      <c r="G219" s="14"/>
      <c r="H219" s="15">
        <f>H220</f>
        <v>0</v>
      </c>
      <c r="I219" s="15"/>
      <c r="J219" s="15">
        <f t="shared" si="98"/>
        <v>0</v>
      </c>
      <c r="K219" s="15"/>
      <c r="L219" s="15">
        <f t="shared" si="98"/>
        <v>0</v>
      </c>
      <c r="M219" s="15"/>
      <c r="N219" s="15">
        <f>N220</f>
        <v>0</v>
      </c>
      <c r="O219" s="15"/>
      <c r="P219" s="62" t="e">
        <f t="shared" si="94"/>
        <v>#DIV/0!</v>
      </c>
    </row>
    <row r="220" spans="1:16" ht="36" hidden="1" x14ac:dyDescent="0.2">
      <c r="A220" s="1"/>
      <c r="B220" s="17" t="s">
        <v>70</v>
      </c>
      <c r="C220" s="13">
        <v>650</v>
      </c>
      <c r="D220" s="10" t="s">
        <v>31</v>
      </c>
      <c r="E220" s="10" t="s">
        <v>109</v>
      </c>
      <c r="F220" s="96" t="s">
        <v>81</v>
      </c>
      <c r="G220" s="14"/>
      <c r="H220" s="15">
        <f>H221+H224+H227+H232</f>
        <v>0</v>
      </c>
      <c r="I220" s="15"/>
      <c r="J220" s="15">
        <f t="shared" ref="J220" si="99">J221+J224</f>
        <v>0</v>
      </c>
      <c r="K220" s="15"/>
      <c r="L220" s="15">
        <f>L221+L224</f>
        <v>0</v>
      </c>
      <c r="M220" s="15"/>
      <c r="N220" s="15">
        <f>N221+N224+N227+N232</f>
        <v>0</v>
      </c>
      <c r="O220" s="15"/>
      <c r="P220" s="62" t="e">
        <f t="shared" si="94"/>
        <v>#DIV/0!</v>
      </c>
    </row>
    <row r="221" spans="1:16" ht="48" hidden="1" x14ac:dyDescent="0.2">
      <c r="A221" s="1"/>
      <c r="B221" s="17" t="s">
        <v>82</v>
      </c>
      <c r="C221" s="13">
        <v>650</v>
      </c>
      <c r="D221" s="10" t="s">
        <v>31</v>
      </c>
      <c r="E221" s="10" t="s">
        <v>109</v>
      </c>
      <c r="F221" s="96" t="s">
        <v>84</v>
      </c>
      <c r="G221" s="14"/>
      <c r="H221" s="15">
        <f>H222</f>
        <v>0</v>
      </c>
      <c r="I221" s="15"/>
      <c r="J221" s="15">
        <f t="shared" ref="J221:L222" si="100">J222</f>
        <v>0</v>
      </c>
      <c r="K221" s="15"/>
      <c r="L221" s="15">
        <f t="shared" si="100"/>
        <v>0</v>
      </c>
      <c r="M221" s="15"/>
      <c r="N221" s="15">
        <f>N222</f>
        <v>0</v>
      </c>
      <c r="O221" s="15"/>
      <c r="P221" s="62" t="e">
        <f t="shared" si="94"/>
        <v>#DIV/0!</v>
      </c>
    </row>
    <row r="222" spans="1:16" hidden="1" x14ac:dyDescent="0.2">
      <c r="A222" s="1"/>
      <c r="B222" s="18" t="s">
        <v>54</v>
      </c>
      <c r="C222" s="13">
        <v>650</v>
      </c>
      <c r="D222" s="10" t="s">
        <v>31</v>
      </c>
      <c r="E222" s="10" t="s">
        <v>109</v>
      </c>
      <c r="F222" s="96" t="s">
        <v>84</v>
      </c>
      <c r="G222" s="14">
        <v>500</v>
      </c>
      <c r="H222" s="15">
        <f>H223</f>
        <v>0</v>
      </c>
      <c r="I222" s="15"/>
      <c r="J222" s="15">
        <f t="shared" si="100"/>
        <v>0</v>
      </c>
      <c r="K222" s="15"/>
      <c r="L222" s="15">
        <f t="shared" si="100"/>
        <v>0</v>
      </c>
      <c r="M222" s="15"/>
      <c r="N222" s="15">
        <f>N223</f>
        <v>0</v>
      </c>
      <c r="O222" s="15"/>
      <c r="P222" s="62" t="e">
        <f t="shared" si="94"/>
        <v>#DIV/0!</v>
      </c>
    </row>
    <row r="223" spans="1:16" hidden="1" x14ac:dyDescent="0.2">
      <c r="A223" s="1"/>
      <c r="B223" s="18" t="s">
        <v>55</v>
      </c>
      <c r="C223" s="13">
        <v>650</v>
      </c>
      <c r="D223" s="10" t="s">
        <v>31</v>
      </c>
      <c r="E223" s="10" t="s">
        <v>109</v>
      </c>
      <c r="F223" s="96" t="s">
        <v>84</v>
      </c>
      <c r="G223" s="14">
        <v>540</v>
      </c>
      <c r="H223" s="15">
        <v>0</v>
      </c>
      <c r="I223" s="15"/>
      <c r="J223" s="15"/>
      <c r="K223" s="15"/>
      <c r="L223" s="15">
        <v>0</v>
      </c>
      <c r="M223" s="15"/>
      <c r="N223" s="15">
        <v>0</v>
      </c>
      <c r="O223" s="15"/>
      <c r="P223" s="62" t="e">
        <f t="shared" si="94"/>
        <v>#DIV/0!</v>
      </c>
    </row>
    <row r="224" spans="1:16" ht="60" hidden="1" x14ac:dyDescent="0.2">
      <c r="A224" s="1"/>
      <c r="B224" s="17" t="s">
        <v>85</v>
      </c>
      <c r="C224" s="13">
        <v>650</v>
      </c>
      <c r="D224" s="10" t="s">
        <v>31</v>
      </c>
      <c r="E224" s="10" t="s">
        <v>109</v>
      </c>
      <c r="F224" s="96" t="s">
        <v>83</v>
      </c>
      <c r="G224" s="14"/>
      <c r="H224" s="15">
        <f>H225</f>
        <v>0</v>
      </c>
      <c r="I224" s="15"/>
      <c r="J224" s="15">
        <f t="shared" ref="J224:L225" si="101">J225</f>
        <v>0</v>
      </c>
      <c r="K224" s="15"/>
      <c r="L224" s="15">
        <f t="shared" si="101"/>
        <v>0</v>
      </c>
      <c r="M224" s="15"/>
      <c r="N224" s="15">
        <f>N225</f>
        <v>0</v>
      </c>
      <c r="O224" s="15"/>
      <c r="P224" s="62" t="e">
        <f t="shared" si="94"/>
        <v>#DIV/0!</v>
      </c>
    </row>
    <row r="225" spans="1:16" hidden="1" x14ac:dyDescent="0.2">
      <c r="A225" s="1"/>
      <c r="B225" s="18" t="s">
        <v>54</v>
      </c>
      <c r="C225" s="13">
        <v>650</v>
      </c>
      <c r="D225" s="10" t="s">
        <v>31</v>
      </c>
      <c r="E225" s="10" t="s">
        <v>109</v>
      </c>
      <c r="F225" s="96" t="s">
        <v>83</v>
      </c>
      <c r="G225" s="14">
        <v>500</v>
      </c>
      <c r="H225" s="15">
        <f>H226</f>
        <v>0</v>
      </c>
      <c r="I225" s="15"/>
      <c r="J225" s="15">
        <f t="shared" si="101"/>
        <v>0</v>
      </c>
      <c r="K225" s="15"/>
      <c r="L225" s="15">
        <f t="shared" si="101"/>
        <v>0</v>
      </c>
      <c r="M225" s="15"/>
      <c r="N225" s="15">
        <f>N226</f>
        <v>0</v>
      </c>
      <c r="O225" s="15"/>
      <c r="P225" s="62" t="e">
        <f t="shared" si="94"/>
        <v>#DIV/0!</v>
      </c>
    </row>
    <row r="226" spans="1:16" hidden="1" x14ac:dyDescent="0.2">
      <c r="A226" s="1"/>
      <c r="B226" s="18" t="s">
        <v>55</v>
      </c>
      <c r="C226" s="13">
        <v>650</v>
      </c>
      <c r="D226" s="10" t="s">
        <v>31</v>
      </c>
      <c r="E226" s="10" t="s">
        <v>109</v>
      </c>
      <c r="F226" s="96" t="s">
        <v>83</v>
      </c>
      <c r="G226" s="14">
        <v>540</v>
      </c>
      <c r="H226" s="15">
        <v>0</v>
      </c>
      <c r="I226" s="15"/>
      <c r="J226" s="15"/>
      <c r="K226" s="15"/>
      <c r="L226" s="15">
        <v>0</v>
      </c>
      <c r="M226" s="15"/>
      <c r="N226" s="15">
        <v>0</v>
      </c>
      <c r="O226" s="15"/>
      <c r="P226" s="62" t="e">
        <f t="shared" si="94"/>
        <v>#DIV/0!</v>
      </c>
    </row>
    <row r="227" spans="1:16" ht="36" hidden="1" x14ac:dyDescent="0.2">
      <c r="A227" s="1"/>
      <c r="B227" s="17" t="s">
        <v>145</v>
      </c>
      <c r="C227" s="13">
        <v>650</v>
      </c>
      <c r="D227" s="10" t="s">
        <v>31</v>
      </c>
      <c r="E227" s="10" t="s">
        <v>109</v>
      </c>
      <c r="F227" s="96" t="s">
        <v>143</v>
      </c>
      <c r="G227" s="14"/>
      <c r="H227" s="15">
        <f>H228+H230</f>
        <v>0</v>
      </c>
      <c r="I227" s="15"/>
      <c r="J227" s="15">
        <f>J230</f>
        <v>0</v>
      </c>
      <c r="K227" s="15"/>
      <c r="L227" s="15">
        <f>L230</f>
        <v>0</v>
      </c>
      <c r="M227" s="15"/>
      <c r="N227" s="15">
        <f>N228+N230</f>
        <v>0</v>
      </c>
      <c r="O227" s="15"/>
      <c r="P227" s="62" t="e">
        <f t="shared" si="94"/>
        <v>#DIV/0!</v>
      </c>
    </row>
    <row r="228" spans="1:16" ht="24" hidden="1" x14ac:dyDescent="0.2">
      <c r="A228" s="1"/>
      <c r="B228" s="18" t="s">
        <v>68</v>
      </c>
      <c r="C228" s="13">
        <v>650</v>
      </c>
      <c r="D228" s="10" t="s">
        <v>31</v>
      </c>
      <c r="E228" s="10" t="s">
        <v>109</v>
      </c>
      <c r="F228" s="96" t="s">
        <v>143</v>
      </c>
      <c r="G228" s="14" t="s">
        <v>15</v>
      </c>
      <c r="H228" s="15">
        <f>H229</f>
        <v>0</v>
      </c>
      <c r="I228" s="15"/>
      <c r="J228" s="15">
        <f t="shared" ref="J228" si="102">J229</f>
        <v>0</v>
      </c>
      <c r="K228" s="15"/>
      <c r="L228" s="15">
        <f>L229</f>
        <v>0</v>
      </c>
      <c r="M228" s="15"/>
      <c r="N228" s="15">
        <f>N229</f>
        <v>0</v>
      </c>
      <c r="O228" s="15"/>
      <c r="P228" s="62" t="e">
        <f t="shared" si="94"/>
        <v>#DIV/0!</v>
      </c>
    </row>
    <row r="229" spans="1:16" ht="24" hidden="1" x14ac:dyDescent="0.2">
      <c r="A229" s="1"/>
      <c r="B229" s="18" t="s">
        <v>16</v>
      </c>
      <c r="C229" s="13">
        <v>650</v>
      </c>
      <c r="D229" s="10" t="s">
        <v>31</v>
      </c>
      <c r="E229" s="10" t="s">
        <v>109</v>
      </c>
      <c r="F229" s="96" t="s">
        <v>143</v>
      </c>
      <c r="G229" s="93" t="s">
        <v>17</v>
      </c>
      <c r="H229" s="15">
        <v>0</v>
      </c>
      <c r="I229" s="15"/>
      <c r="J229" s="15"/>
      <c r="K229" s="15"/>
      <c r="L229" s="15">
        <f>H229+J229</f>
        <v>0</v>
      </c>
      <c r="M229" s="15"/>
      <c r="N229" s="15">
        <v>0</v>
      </c>
      <c r="O229" s="15"/>
      <c r="P229" s="62" t="e">
        <f t="shared" si="94"/>
        <v>#DIV/0!</v>
      </c>
    </row>
    <row r="230" spans="1:16" hidden="1" x14ac:dyDescent="0.2">
      <c r="A230" s="1"/>
      <c r="B230" s="18" t="s">
        <v>54</v>
      </c>
      <c r="C230" s="13">
        <v>650</v>
      </c>
      <c r="D230" s="10" t="s">
        <v>31</v>
      </c>
      <c r="E230" s="10" t="s">
        <v>109</v>
      </c>
      <c r="F230" s="96" t="s">
        <v>143</v>
      </c>
      <c r="G230" s="14">
        <v>500</v>
      </c>
      <c r="H230" s="15">
        <f>H231</f>
        <v>0</v>
      </c>
      <c r="I230" s="15"/>
      <c r="J230" s="15">
        <f t="shared" ref="J230" si="103">J231</f>
        <v>0</v>
      </c>
      <c r="K230" s="15"/>
      <c r="L230" s="15">
        <f>L231</f>
        <v>0</v>
      </c>
      <c r="M230" s="15"/>
      <c r="N230" s="15">
        <f>N231</f>
        <v>0</v>
      </c>
      <c r="O230" s="15"/>
      <c r="P230" s="62" t="e">
        <f t="shared" si="94"/>
        <v>#DIV/0!</v>
      </c>
    </row>
    <row r="231" spans="1:16" hidden="1" x14ac:dyDescent="0.2">
      <c r="A231" s="1"/>
      <c r="B231" s="18" t="s">
        <v>55</v>
      </c>
      <c r="C231" s="13">
        <v>650</v>
      </c>
      <c r="D231" s="10" t="s">
        <v>31</v>
      </c>
      <c r="E231" s="10" t="s">
        <v>109</v>
      </c>
      <c r="F231" s="96" t="s">
        <v>143</v>
      </c>
      <c r="G231" s="14">
        <v>540</v>
      </c>
      <c r="H231" s="15">
        <v>0</v>
      </c>
      <c r="I231" s="15"/>
      <c r="J231" s="15"/>
      <c r="K231" s="15"/>
      <c r="L231" s="15">
        <v>0</v>
      </c>
      <c r="M231" s="15"/>
      <c r="N231" s="15">
        <v>0</v>
      </c>
      <c r="O231" s="15"/>
      <c r="P231" s="62" t="e">
        <f t="shared" si="94"/>
        <v>#DIV/0!</v>
      </c>
    </row>
    <row r="232" spans="1:16" ht="36" hidden="1" x14ac:dyDescent="0.2">
      <c r="A232" s="1"/>
      <c r="B232" s="17" t="s">
        <v>146</v>
      </c>
      <c r="C232" s="13">
        <v>650</v>
      </c>
      <c r="D232" s="10" t="s">
        <v>31</v>
      </c>
      <c r="E232" s="10" t="s">
        <v>109</v>
      </c>
      <c r="F232" s="96" t="s">
        <v>144</v>
      </c>
      <c r="G232" s="14"/>
      <c r="H232" s="15">
        <f>H233</f>
        <v>0</v>
      </c>
      <c r="I232" s="15"/>
      <c r="J232" s="15">
        <f t="shared" ref="J232:L233" si="104">J233</f>
        <v>0</v>
      </c>
      <c r="K232" s="15"/>
      <c r="L232" s="15">
        <f t="shared" si="104"/>
        <v>0</v>
      </c>
      <c r="M232" s="15"/>
      <c r="N232" s="15">
        <f>N233</f>
        <v>0</v>
      </c>
      <c r="O232" s="15"/>
      <c r="P232" s="62" t="e">
        <f t="shared" si="94"/>
        <v>#DIV/0!</v>
      </c>
    </row>
    <row r="233" spans="1:16" hidden="1" x14ac:dyDescent="0.2">
      <c r="A233" s="1"/>
      <c r="B233" s="18" t="s">
        <v>54</v>
      </c>
      <c r="C233" s="13">
        <v>650</v>
      </c>
      <c r="D233" s="10" t="s">
        <v>31</v>
      </c>
      <c r="E233" s="10" t="s">
        <v>109</v>
      </c>
      <c r="F233" s="96" t="s">
        <v>144</v>
      </c>
      <c r="G233" s="14">
        <v>500</v>
      </c>
      <c r="H233" s="15">
        <f>H234</f>
        <v>0</v>
      </c>
      <c r="I233" s="15"/>
      <c r="J233" s="15">
        <f t="shared" si="104"/>
        <v>0</v>
      </c>
      <c r="K233" s="15"/>
      <c r="L233" s="15">
        <f t="shared" si="104"/>
        <v>0</v>
      </c>
      <c r="M233" s="15"/>
      <c r="N233" s="15">
        <f>N234</f>
        <v>0</v>
      </c>
      <c r="O233" s="15"/>
      <c r="P233" s="62" t="e">
        <f t="shared" si="94"/>
        <v>#DIV/0!</v>
      </c>
    </row>
    <row r="234" spans="1:16" hidden="1" x14ac:dyDescent="0.2">
      <c r="A234" s="1"/>
      <c r="B234" s="18" t="s">
        <v>55</v>
      </c>
      <c r="C234" s="13">
        <v>650</v>
      </c>
      <c r="D234" s="10" t="s">
        <v>31</v>
      </c>
      <c r="E234" s="10" t="s">
        <v>109</v>
      </c>
      <c r="F234" s="96" t="s">
        <v>144</v>
      </c>
      <c r="G234" s="14">
        <v>540</v>
      </c>
      <c r="H234" s="15">
        <v>0</v>
      </c>
      <c r="I234" s="15"/>
      <c r="J234" s="15"/>
      <c r="K234" s="15"/>
      <c r="L234" s="15">
        <v>0</v>
      </c>
      <c r="M234" s="15"/>
      <c r="N234" s="15">
        <v>0</v>
      </c>
      <c r="O234" s="15"/>
      <c r="P234" s="62" t="e">
        <f t="shared" si="94"/>
        <v>#DIV/0!</v>
      </c>
    </row>
    <row r="235" spans="1:16" x14ac:dyDescent="0.2">
      <c r="A235" s="1"/>
      <c r="B235" s="20" t="s">
        <v>40</v>
      </c>
      <c r="C235" s="13">
        <v>650</v>
      </c>
      <c r="D235" s="10" t="s">
        <v>41</v>
      </c>
      <c r="E235" s="10" t="s">
        <v>26</v>
      </c>
      <c r="F235" s="10"/>
      <c r="G235" s="14"/>
      <c r="H235" s="15">
        <f>H236+H265+H324+H378</f>
        <v>204606.3</v>
      </c>
      <c r="I235" s="15">
        <f t="shared" ref="I235:L235" si="105">I236+I265+I324+I378</f>
        <v>0</v>
      </c>
      <c r="J235" s="15">
        <f t="shared" si="105"/>
        <v>-3053</v>
      </c>
      <c r="K235" s="15">
        <f t="shared" si="105"/>
        <v>0</v>
      </c>
      <c r="L235" s="15">
        <f t="shared" si="105"/>
        <v>201750.19999999998</v>
      </c>
      <c r="M235" s="15"/>
      <c r="N235" s="15">
        <f>N236+N265+N324+N378</f>
        <v>4040.4</v>
      </c>
      <c r="O235" s="15"/>
      <c r="P235" s="62">
        <f t="shared" si="94"/>
        <v>2.002674594622459E-2</v>
      </c>
    </row>
    <row r="236" spans="1:16" x14ac:dyDescent="0.2">
      <c r="A236" s="1"/>
      <c r="B236" s="20" t="s">
        <v>42</v>
      </c>
      <c r="C236" s="13">
        <v>650</v>
      </c>
      <c r="D236" s="10" t="s">
        <v>41</v>
      </c>
      <c r="E236" s="10" t="s">
        <v>33</v>
      </c>
      <c r="F236" s="10"/>
      <c r="G236" s="14"/>
      <c r="H236" s="15">
        <f>H237+H256</f>
        <v>100371.59999999999</v>
      </c>
      <c r="I236" s="15">
        <f t="shared" ref="I236:L236" si="106">I237+I256</f>
        <v>0</v>
      </c>
      <c r="J236" s="15">
        <f t="shared" si="106"/>
        <v>-100</v>
      </c>
      <c r="K236" s="15">
        <f t="shared" si="106"/>
        <v>0</v>
      </c>
      <c r="L236" s="15">
        <f t="shared" si="106"/>
        <v>101271.59999999999</v>
      </c>
      <c r="M236" s="15"/>
      <c r="N236" s="15">
        <f>N237+N256</f>
        <v>1300</v>
      </c>
      <c r="O236" s="15"/>
      <c r="P236" s="62">
        <f t="shared" si="94"/>
        <v>1.2836767662404861E-2</v>
      </c>
    </row>
    <row r="237" spans="1:16" ht="24" x14ac:dyDescent="0.2">
      <c r="A237" s="1"/>
      <c r="B237" s="18" t="s">
        <v>147</v>
      </c>
      <c r="C237" s="13">
        <v>650</v>
      </c>
      <c r="D237" s="10" t="s">
        <v>41</v>
      </c>
      <c r="E237" s="10" t="s">
        <v>33</v>
      </c>
      <c r="F237" s="10" t="s">
        <v>80</v>
      </c>
      <c r="G237" s="14"/>
      <c r="H237" s="15">
        <f>H239+H246</f>
        <v>100071.59999999999</v>
      </c>
      <c r="I237" s="15"/>
      <c r="J237" s="15">
        <f t="shared" ref="J237:L237" si="107">J239+J246</f>
        <v>0</v>
      </c>
      <c r="K237" s="15"/>
      <c r="L237" s="15">
        <f t="shared" si="107"/>
        <v>100071.59999999999</v>
      </c>
      <c r="M237" s="15"/>
      <c r="N237" s="15">
        <f>N239+N246</f>
        <v>300</v>
      </c>
      <c r="O237" s="15"/>
      <c r="P237" s="62">
        <f t="shared" si="94"/>
        <v>2.9978535368676029E-3</v>
      </c>
    </row>
    <row r="238" spans="1:16" ht="24" x14ac:dyDescent="0.2">
      <c r="A238" s="1"/>
      <c r="B238" s="18" t="s">
        <v>530</v>
      </c>
      <c r="C238" s="13">
        <v>650</v>
      </c>
      <c r="D238" s="10" t="s">
        <v>41</v>
      </c>
      <c r="E238" s="10" t="s">
        <v>33</v>
      </c>
      <c r="F238" s="10" t="s">
        <v>531</v>
      </c>
      <c r="G238" s="14"/>
      <c r="H238" s="15">
        <f>H239</f>
        <v>99571.599999999991</v>
      </c>
      <c r="I238" s="15"/>
      <c r="J238" s="15">
        <f t="shared" ref="J238:L238" si="108">J239</f>
        <v>0</v>
      </c>
      <c r="K238" s="15"/>
      <c r="L238" s="15">
        <f t="shared" si="108"/>
        <v>99571.599999999991</v>
      </c>
      <c r="M238" s="15"/>
      <c r="N238" s="15">
        <f>N239</f>
        <v>0</v>
      </c>
      <c r="O238" s="15"/>
      <c r="P238" s="62">
        <f t="shared" si="94"/>
        <v>0</v>
      </c>
    </row>
    <row r="239" spans="1:16" x14ac:dyDescent="0.2">
      <c r="A239" s="1"/>
      <c r="B239" s="18" t="s">
        <v>532</v>
      </c>
      <c r="C239" s="13">
        <v>650</v>
      </c>
      <c r="D239" s="10" t="s">
        <v>41</v>
      </c>
      <c r="E239" s="10" t="s">
        <v>33</v>
      </c>
      <c r="F239" s="10" t="s">
        <v>533</v>
      </c>
      <c r="G239" s="14"/>
      <c r="H239" s="15">
        <f>H240+H243</f>
        <v>99571.599999999991</v>
      </c>
      <c r="I239" s="15"/>
      <c r="J239" s="15">
        <f t="shared" ref="J239:L239" si="109">J240+J243</f>
        <v>0</v>
      </c>
      <c r="K239" s="15"/>
      <c r="L239" s="15">
        <f t="shared" si="109"/>
        <v>99571.599999999991</v>
      </c>
      <c r="M239" s="15"/>
      <c r="N239" s="15">
        <f>N240+N243</f>
        <v>0</v>
      </c>
      <c r="O239" s="15"/>
      <c r="P239" s="62">
        <f t="shared" si="94"/>
        <v>0</v>
      </c>
    </row>
    <row r="240" spans="1:16" ht="36" x14ac:dyDescent="0.2">
      <c r="A240" s="1"/>
      <c r="B240" s="17" t="s">
        <v>534</v>
      </c>
      <c r="C240" s="13">
        <v>650</v>
      </c>
      <c r="D240" s="10" t="s">
        <v>41</v>
      </c>
      <c r="E240" s="10" t="s">
        <v>33</v>
      </c>
      <c r="F240" s="10" t="s">
        <v>535</v>
      </c>
      <c r="G240" s="14"/>
      <c r="H240" s="15">
        <f>H241</f>
        <v>96584.4</v>
      </c>
      <c r="I240" s="15"/>
      <c r="J240" s="15">
        <f t="shared" ref="J240:L241" si="110">J241</f>
        <v>0</v>
      </c>
      <c r="K240" s="15"/>
      <c r="L240" s="15">
        <f t="shared" si="110"/>
        <v>96584.4</v>
      </c>
      <c r="M240" s="15"/>
      <c r="N240" s="15">
        <f>N241</f>
        <v>0</v>
      </c>
      <c r="O240" s="15"/>
      <c r="P240" s="62">
        <f t="shared" si="94"/>
        <v>0</v>
      </c>
    </row>
    <row r="241" spans="1:16" ht="24" x14ac:dyDescent="0.2">
      <c r="A241" s="1"/>
      <c r="B241" s="18" t="s">
        <v>501</v>
      </c>
      <c r="C241" s="13">
        <v>650</v>
      </c>
      <c r="D241" s="10" t="s">
        <v>41</v>
      </c>
      <c r="E241" s="10" t="s">
        <v>33</v>
      </c>
      <c r="F241" s="10" t="s">
        <v>535</v>
      </c>
      <c r="G241" s="14">
        <v>400</v>
      </c>
      <c r="H241" s="15">
        <f>H242</f>
        <v>96584.4</v>
      </c>
      <c r="I241" s="15"/>
      <c r="J241" s="15">
        <f t="shared" si="110"/>
        <v>0</v>
      </c>
      <c r="K241" s="15"/>
      <c r="L241" s="15">
        <f t="shared" si="110"/>
        <v>96584.4</v>
      </c>
      <c r="M241" s="15"/>
      <c r="N241" s="15">
        <f>N242</f>
        <v>0</v>
      </c>
      <c r="O241" s="15"/>
      <c r="P241" s="62">
        <f t="shared" si="94"/>
        <v>0</v>
      </c>
    </row>
    <row r="242" spans="1:16" x14ac:dyDescent="0.2">
      <c r="A242" s="1"/>
      <c r="B242" s="18" t="s">
        <v>536</v>
      </c>
      <c r="C242" s="13">
        <v>650</v>
      </c>
      <c r="D242" s="10" t="s">
        <v>41</v>
      </c>
      <c r="E242" s="10" t="s">
        <v>33</v>
      </c>
      <c r="F242" s="10" t="s">
        <v>535</v>
      </c>
      <c r="G242" s="14">
        <v>410</v>
      </c>
      <c r="H242" s="15">
        <v>96584.4</v>
      </c>
      <c r="I242" s="15"/>
      <c r="J242" s="15"/>
      <c r="K242" s="15"/>
      <c r="L242" s="15">
        <f>H242+J242</f>
        <v>96584.4</v>
      </c>
      <c r="M242" s="15"/>
      <c r="N242" s="15">
        <v>0</v>
      </c>
      <c r="O242" s="15"/>
      <c r="P242" s="62">
        <f t="shared" si="94"/>
        <v>0</v>
      </c>
    </row>
    <row r="243" spans="1:16" ht="36" x14ac:dyDescent="0.2">
      <c r="A243" s="1"/>
      <c r="B243" s="17" t="s">
        <v>537</v>
      </c>
      <c r="C243" s="13">
        <v>650</v>
      </c>
      <c r="D243" s="10" t="s">
        <v>41</v>
      </c>
      <c r="E243" s="10" t="s">
        <v>33</v>
      </c>
      <c r="F243" s="10" t="s">
        <v>538</v>
      </c>
      <c r="G243" s="14"/>
      <c r="H243" s="15">
        <f>H244</f>
        <v>2987.2</v>
      </c>
      <c r="I243" s="15"/>
      <c r="J243" s="15">
        <f t="shared" ref="J243:L244" si="111">J244</f>
        <v>0</v>
      </c>
      <c r="K243" s="15"/>
      <c r="L243" s="15">
        <f t="shared" si="111"/>
        <v>2987.2</v>
      </c>
      <c r="M243" s="15"/>
      <c r="N243" s="15">
        <f>N244</f>
        <v>0</v>
      </c>
      <c r="O243" s="15"/>
      <c r="P243" s="62">
        <f t="shared" si="94"/>
        <v>0</v>
      </c>
    </row>
    <row r="244" spans="1:16" ht="24" x14ac:dyDescent="0.2">
      <c r="A244" s="1"/>
      <c r="B244" s="18" t="s">
        <v>501</v>
      </c>
      <c r="C244" s="13">
        <v>650</v>
      </c>
      <c r="D244" s="10" t="s">
        <v>41</v>
      </c>
      <c r="E244" s="10" t="s">
        <v>33</v>
      </c>
      <c r="F244" s="10" t="s">
        <v>538</v>
      </c>
      <c r="G244" s="14">
        <v>400</v>
      </c>
      <c r="H244" s="15">
        <f>H245</f>
        <v>2987.2</v>
      </c>
      <c r="I244" s="15"/>
      <c r="J244" s="15">
        <f t="shared" si="111"/>
        <v>0</v>
      </c>
      <c r="K244" s="15"/>
      <c r="L244" s="15">
        <f t="shared" si="111"/>
        <v>2987.2</v>
      </c>
      <c r="M244" s="15"/>
      <c r="N244" s="15">
        <f>N245</f>
        <v>0</v>
      </c>
      <c r="O244" s="15"/>
      <c r="P244" s="62">
        <f t="shared" si="94"/>
        <v>0</v>
      </c>
    </row>
    <row r="245" spans="1:16" x14ac:dyDescent="0.2">
      <c r="A245" s="1"/>
      <c r="B245" s="18" t="s">
        <v>536</v>
      </c>
      <c r="C245" s="13">
        <v>650</v>
      </c>
      <c r="D245" s="10" t="s">
        <v>41</v>
      </c>
      <c r="E245" s="10" t="s">
        <v>33</v>
      </c>
      <c r="F245" s="10" t="s">
        <v>538</v>
      </c>
      <c r="G245" s="14">
        <v>410</v>
      </c>
      <c r="H245" s="15">
        <f>2987.1+0.1</f>
        <v>2987.2</v>
      </c>
      <c r="I245" s="15"/>
      <c r="J245" s="15"/>
      <c r="K245" s="15"/>
      <c r="L245" s="15">
        <f>H245+J245</f>
        <v>2987.2</v>
      </c>
      <c r="M245" s="15"/>
      <c r="N245" s="15">
        <v>0</v>
      </c>
      <c r="O245" s="15"/>
      <c r="P245" s="62">
        <f t="shared" si="94"/>
        <v>0</v>
      </c>
    </row>
    <row r="246" spans="1:16" ht="24" x14ac:dyDescent="0.2">
      <c r="A246" s="1"/>
      <c r="B246" s="18" t="s">
        <v>436</v>
      </c>
      <c r="C246" s="13">
        <v>650</v>
      </c>
      <c r="D246" s="10" t="s">
        <v>41</v>
      </c>
      <c r="E246" s="10" t="s">
        <v>33</v>
      </c>
      <c r="F246" s="10" t="s">
        <v>437</v>
      </c>
      <c r="G246" s="14"/>
      <c r="H246" s="15">
        <f>H253+H247+H250</f>
        <v>500</v>
      </c>
      <c r="I246" s="15"/>
      <c r="J246" s="15">
        <f t="shared" ref="J246:L246" si="112">J253+J247+J250</f>
        <v>0</v>
      </c>
      <c r="K246" s="15"/>
      <c r="L246" s="15">
        <f t="shared" si="112"/>
        <v>500</v>
      </c>
      <c r="M246" s="15"/>
      <c r="N246" s="15">
        <f>N253+N247+N250</f>
        <v>300</v>
      </c>
      <c r="O246" s="15"/>
      <c r="P246" s="62">
        <f t="shared" si="94"/>
        <v>0.6</v>
      </c>
    </row>
    <row r="247" spans="1:16" ht="36" hidden="1" x14ac:dyDescent="0.2">
      <c r="A247" s="1"/>
      <c r="B247" s="17" t="s">
        <v>499</v>
      </c>
      <c r="C247" s="13">
        <v>650</v>
      </c>
      <c r="D247" s="10" t="s">
        <v>41</v>
      </c>
      <c r="E247" s="10" t="s">
        <v>33</v>
      </c>
      <c r="F247" s="10" t="s">
        <v>496</v>
      </c>
      <c r="G247" s="14"/>
      <c r="H247" s="15">
        <f>H248</f>
        <v>0</v>
      </c>
      <c r="I247" s="15"/>
      <c r="J247" s="15">
        <f t="shared" ref="J247:L248" si="113">J248</f>
        <v>0</v>
      </c>
      <c r="K247" s="15"/>
      <c r="L247" s="15">
        <f t="shared" si="113"/>
        <v>0</v>
      </c>
      <c r="M247" s="15"/>
      <c r="N247" s="15">
        <f>N248</f>
        <v>0</v>
      </c>
      <c r="O247" s="15"/>
      <c r="P247" s="62" t="e">
        <f t="shared" si="94"/>
        <v>#DIV/0!</v>
      </c>
    </row>
    <row r="248" spans="1:16" hidden="1" x14ac:dyDescent="0.2">
      <c r="A248" s="1"/>
      <c r="B248" s="18" t="s">
        <v>536</v>
      </c>
      <c r="C248" s="13">
        <v>650</v>
      </c>
      <c r="D248" s="10" t="s">
        <v>41</v>
      </c>
      <c r="E248" s="10" t="s">
        <v>33</v>
      </c>
      <c r="F248" s="10" t="s">
        <v>496</v>
      </c>
      <c r="G248" s="14">
        <v>400</v>
      </c>
      <c r="H248" s="15">
        <f>H249</f>
        <v>0</v>
      </c>
      <c r="I248" s="15"/>
      <c r="J248" s="15">
        <f t="shared" si="113"/>
        <v>0</v>
      </c>
      <c r="K248" s="15"/>
      <c r="L248" s="15">
        <f t="shared" si="113"/>
        <v>0</v>
      </c>
      <c r="M248" s="15"/>
      <c r="N248" s="15">
        <f>N249</f>
        <v>0</v>
      </c>
      <c r="O248" s="15"/>
      <c r="P248" s="62" t="e">
        <f t="shared" si="94"/>
        <v>#DIV/0!</v>
      </c>
    </row>
    <row r="249" spans="1:16" ht="24" hidden="1" x14ac:dyDescent="0.2">
      <c r="A249" s="1"/>
      <c r="B249" s="18" t="s">
        <v>497</v>
      </c>
      <c r="C249" s="13">
        <v>650</v>
      </c>
      <c r="D249" s="10" t="s">
        <v>41</v>
      </c>
      <c r="E249" s="10" t="s">
        <v>33</v>
      </c>
      <c r="F249" s="10" t="s">
        <v>496</v>
      </c>
      <c r="G249" s="14">
        <v>412</v>
      </c>
      <c r="H249" s="15">
        <v>0</v>
      </c>
      <c r="I249" s="15"/>
      <c r="J249" s="15"/>
      <c r="K249" s="15"/>
      <c r="L249" s="15">
        <f>H249+J249</f>
        <v>0</v>
      </c>
      <c r="M249" s="15"/>
      <c r="N249" s="15">
        <v>0</v>
      </c>
      <c r="O249" s="15"/>
      <c r="P249" s="62" t="e">
        <f t="shared" si="94"/>
        <v>#DIV/0!</v>
      </c>
    </row>
    <row r="250" spans="1:16" ht="48" hidden="1" x14ac:dyDescent="0.2">
      <c r="A250" s="1"/>
      <c r="B250" s="17" t="s">
        <v>500</v>
      </c>
      <c r="C250" s="13">
        <v>650</v>
      </c>
      <c r="D250" s="10" t="s">
        <v>41</v>
      </c>
      <c r="E250" s="10" t="s">
        <v>33</v>
      </c>
      <c r="F250" s="10" t="s">
        <v>498</v>
      </c>
      <c r="G250" s="14"/>
      <c r="H250" s="15">
        <f>H251</f>
        <v>0</v>
      </c>
      <c r="I250" s="15"/>
      <c r="J250" s="15">
        <f t="shared" ref="J250:L251" si="114">J251</f>
        <v>0</v>
      </c>
      <c r="K250" s="15"/>
      <c r="L250" s="15">
        <f t="shared" si="114"/>
        <v>0</v>
      </c>
      <c r="M250" s="15"/>
      <c r="N250" s="15">
        <f>N251</f>
        <v>0</v>
      </c>
      <c r="O250" s="15"/>
      <c r="P250" s="62" t="e">
        <f t="shared" si="94"/>
        <v>#DIV/0!</v>
      </c>
    </row>
    <row r="251" spans="1:16" hidden="1" x14ac:dyDescent="0.2">
      <c r="A251" s="1"/>
      <c r="B251" s="18" t="s">
        <v>536</v>
      </c>
      <c r="C251" s="13">
        <v>650</v>
      </c>
      <c r="D251" s="10" t="s">
        <v>41</v>
      </c>
      <c r="E251" s="10" t="s">
        <v>33</v>
      </c>
      <c r="F251" s="10" t="s">
        <v>498</v>
      </c>
      <c r="G251" s="14">
        <v>400</v>
      </c>
      <c r="H251" s="15">
        <f>H252</f>
        <v>0</v>
      </c>
      <c r="I251" s="15"/>
      <c r="J251" s="15">
        <f t="shared" si="114"/>
        <v>0</v>
      </c>
      <c r="K251" s="15"/>
      <c r="L251" s="15">
        <f t="shared" si="114"/>
        <v>0</v>
      </c>
      <c r="M251" s="15"/>
      <c r="N251" s="15">
        <f>N252</f>
        <v>0</v>
      </c>
      <c r="O251" s="15"/>
      <c r="P251" s="62" t="e">
        <f t="shared" si="94"/>
        <v>#DIV/0!</v>
      </c>
    </row>
    <row r="252" spans="1:16" ht="24" hidden="1" x14ac:dyDescent="0.2">
      <c r="A252" s="1"/>
      <c r="B252" s="18" t="s">
        <v>497</v>
      </c>
      <c r="C252" s="13">
        <v>650</v>
      </c>
      <c r="D252" s="10" t="s">
        <v>41</v>
      </c>
      <c r="E252" s="10" t="s">
        <v>33</v>
      </c>
      <c r="F252" s="10" t="s">
        <v>498</v>
      </c>
      <c r="G252" s="14">
        <v>412</v>
      </c>
      <c r="H252" s="15">
        <v>0</v>
      </c>
      <c r="I252" s="15"/>
      <c r="J252" s="15"/>
      <c r="K252" s="15"/>
      <c r="L252" s="15">
        <f>H252+J252</f>
        <v>0</v>
      </c>
      <c r="M252" s="15"/>
      <c r="N252" s="15">
        <v>0</v>
      </c>
      <c r="O252" s="15"/>
      <c r="P252" s="62" t="e">
        <f t="shared" si="94"/>
        <v>#DIV/0!</v>
      </c>
    </row>
    <row r="253" spans="1:16" x14ac:dyDescent="0.2">
      <c r="A253" s="1"/>
      <c r="B253" s="18" t="s">
        <v>494</v>
      </c>
      <c r="C253" s="13">
        <v>650</v>
      </c>
      <c r="D253" s="10" t="s">
        <v>41</v>
      </c>
      <c r="E253" s="10" t="s">
        <v>33</v>
      </c>
      <c r="F253" s="10" t="s">
        <v>438</v>
      </c>
      <c r="G253" s="14"/>
      <c r="H253" s="15">
        <f>H254</f>
        <v>500</v>
      </c>
      <c r="I253" s="15"/>
      <c r="J253" s="15">
        <f t="shared" ref="J253:L254" si="115">J254</f>
        <v>0</v>
      </c>
      <c r="K253" s="15"/>
      <c r="L253" s="15">
        <f t="shared" si="115"/>
        <v>500</v>
      </c>
      <c r="M253" s="15"/>
      <c r="N253" s="15">
        <f>N254</f>
        <v>300</v>
      </c>
      <c r="O253" s="15"/>
      <c r="P253" s="62">
        <f t="shared" si="94"/>
        <v>0.6</v>
      </c>
    </row>
    <row r="254" spans="1:16" ht="24" x14ac:dyDescent="0.2">
      <c r="A254" s="1"/>
      <c r="B254" s="18" t="s">
        <v>68</v>
      </c>
      <c r="C254" s="13">
        <v>650</v>
      </c>
      <c r="D254" s="10" t="s">
        <v>41</v>
      </c>
      <c r="E254" s="10" t="s">
        <v>33</v>
      </c>
      <c r="F254" s="10" t="s">
        <v>438</v>
      </c>
      <c r="G254" s="14">
        <v>200</v>
      </c>
      <c r="H254" s="15">
        <f>H255</f>
        <v>500</v>
      </c>
      <c r="I254" s="15"/>
      <c r="J254" s="15">
        <f t="shared" si="115"/>
        <v>0</v>
      </c>
      <c r="K254" s="15"/>
      <c r="L254" s="15">
        <f t="shared" si="115"/>
        <v>500</v>
      </c>
      <c r="M254" s="15"/>
      <c r="N254" s="15">
        <f>N255</f>
        <v>300</v>
      </c>
      <c r="O254" s="15"/>
      <c r="P254" s="62">
        <f t="shared" si="94"/>
        <v>0.6</v>
      </c>
    </row>
    <row r="255" spans="1:16" ht="24" x14ac:dyDescent="0.2">
      <c r="A255" s="1"/>
      <c r="B255" s="18" t="s">
        <v>16</v>
      </c>
      <c r="C255" s="13">
        <v>650</v>
      </c>
      <c r="D255" s="10" t="s">
        <v>41</v>
      </c>
      <c r="E255" s="10" t="s">
        <v>33</v>
      </c>
      <c r="F255" s="10" t="s">
        <v>438</v>
      </c>
      <c r="G255" s="14">
        <v>240</v>
      </c>
      <c r="H255" s="15">
        <v>500</v>
      </c>
      <c r="I255" s="15"/>
      <c r="J255" s="15"/>
      <c r="K255" s="15"/>
      <c r="L255" s="15">
        <f>H255+J255</f>
        <v>500</v>
      </c>
      <c r="M255" s="15"/>
      <c r="N255" s="15">
        <v>300</v>
      </c>
      <c r="O255" s="15"/>
      <c r="P255" s="62">
        <f t="shared" si="94"/>
        <v>0.6</v>
      </c>
    </row>
    <row r="256" spans="1:16" ht="24" x14ac:dyDescent="0.2">
      <c r="A256" s="1"/>
      <c r="B256" s="17" t="s">
        <v>439</v>
      </c>
      <c r="C256" s="13">
        <v>650</v>
      </c>
      <c r="D256" s="10" t="s">
        <v>41</v>
      </c>
      <c r="E256" s="10" t="s">
        <v>33</v>
      </c>
      <c r="F256" s="10" t="s">
        <v>93</v>
      </c>
      <c r="G256" s="15"/>
      <c r="H256" s="15">
        <f>H257</f>
        <v>300</v>
      </c>
      <c r="I256" s="15"/>
      <c r="J256" s="15">
        <f t="shared" ref="J256:L257" si="116">J257</f>
        <v>-100</v>
      </c>
      <c r="K256" s="15"/>
      <c r="L256" s="15">
        <f t="shared" si="116"/>
        <v>1200</v>
      </c>
      <c r="M256" s="15"/>
      <c r="N256" s="15">
        <f>N257</f>
        <v>1000</v>
      </c>
      <c r="O256" s="15"/>
      <c r="P256" s="62">
        <f t="shared" si="94"/>
        <v>0.83333333333333337</v>
      </c>
    </row>
    <row r="257" spans="1:16" x14ac:dyDescent="0.2">
      <c r="A257" s="1"/>
      <c r="B257" s="17" t="s">
        <v>351</v>
      </c>
      <c r="C257" s="13">
        <v>650</v>
      </c>
      <c r="D257" s="10" t="s">
        <v>41</v>
      </c>
      <c r="E257" s="10" t="s">
        <v>33</v>
      </c>
      <c r="F257" s="10" t="s">
        <v>440</v>
      </c>
      <c r="G257" s="15"/>
      <c r="H257" s="15">
        <f>H258</f>
        <v>300</v>
      </c>
      <c r="I257" s="15"/>
      <c r="J257" s="15">
        <f t="shared" si="116"/>
        <v>-100</v>
      </c>
      <c r="K257" s="15"/>
      <c r="L257" s="15">
        <f t="shared" si="116"/>
        <v>1200</v>
      </c>
      <c r="M257" s="15"/>
      <c r="N257" s="15">
        <f>N258</f>
        <v>1000</v>
      </c>
      <c r="O257" s="15"/>
      <c r="P257" s="62">
        <f t="shared" si="94"/>
        <v>0.83333333333333337</v>
      </c>
    </row>
    <row r="258" spans="1:16" ht="24" x14ac:dyDescent="0.2">
      <c r="A258" s="1"/>
      <c r="B258" s="17" t="s">
        <v>441</v>
      </c>
      <c r="C258" s="13">
        <v>650</v>
      </c>
      <c r="D258" s="10" t="s">
        <v>41</v>
      </c>
      <c r="E258" s="10" t="s">
        <v>33</v>
      </c>
      <c r="F258" s="10" t="s">
        <v>442</v>
      </c>
      <c r="G258" s="15"/>
      <c r="H258" s="15">
        <f>H259+H262</f>
        <v>300</v>
      </c>
      <c r="I258" s="15"/>
      <c r="J258" s="15">
        <f t="shared" ref="J258" si="117">J259+J262</f>
        <v>-100</v>
      </c>
      <c r="K258" s="15"/>
      <c r="L258" s="15">
        <f>L259+L262</f>
        <v>1200</v>
      </c>
      <c r="M258" s="15"/>
      <c r="N258" s="15">
        <f>N259+N262</f>
        <v>1000</v>
      </c>
      <c r="O258" s="15"/>
      <c r="P258" s="62">
        <f t="shared" si="94"/>
        <v>0.83333333333333337</v>
      </c>
    </row>
    <row r="259" spans="1:16" s="2" customFormat="1" ht="24" hidden="1" x14ac:dyDescent="0.2">
      <c r="A259" s="1"/>
      <c r="B259" s="45" t="s">
        <v>66</v>
      </c>
      <c r="C259" s="13">
        <v>650</v>
      </c>
      <c r="D259" s="38" t="s">
        <v>41</v>
      </c>
      <c r="E259" s="38" t="s">
        <v>33</v>
      </c>
      <c r="F259" s="99" t="s">
        <v>94</v>
      </c>
      <c r="G259" s="40"/>
      <c r="H259" s="40">
        <f>H260</f>
        <v>0</v>
      </c>
      <c r="I259" s="40"/>
      <c r="J259" s="40">
        <f t="shared" ref="J259:L260" si="118">J260</f>
        <v>0</v>
      </c>
      <c r="K259" s="40"/>
      <c r="L259" s="40">
        <f t="shared" si="118"/>
        <v>0</v>
      </c>
      <c r="M259" s="40"/>
      <c r="N259" s="40">
        <f>N260</f>
        <v>0</v>
      </c>
      <c r="O259" s="40"/>
      <c r="P259" s="62" t="e">
        <f t="shared" si="94"/>
        <v>#DIV/0!</v>
      </c>
    </row>
    <row r="260" spans="1:16" s="2" customFormat="1" ht="24" hidden="1" x14ac:dyDescent="0.2">
      <c r="A260" s="1"/>
      <c r="B260" s="17" t="s">
        <v>74</v>
      </c>
      <c r="C260" s="13">
        <v>650</v>
      </c>
      <c r="D260" s="10" t="s">
        <v>41</v>
      </c>
      <c r="E260" s="10" t="s">
        <v>33</v>
      </c>
      <c r="F260" s="99" t="s">
        <v>94</v>
      </c>
      <c r="G260" s="14">
        <v>600</v>
      </c>
      <c r="H260" s="15">
        <f>H261</f>
        <v>0</v>
      </c>
      <c r="I260" s="15"/>
      <c r="J260" s="15">
        <f t="shared" si="118"/>
        <v>0</v>
      </c>
      <c r="K260" s="15"/>
      <c r="L260" s="15">
        <f t="shared" si="118"/>
        <v>0</v>
      </c>
      <c r="M260" s="15"/>
      <c r="N260" s="15">
        <f>N261</f>
        <v>0</v>
      </c>
      <c r="O260" s="15"/>
      <c r="P260" s="62" t="e">
        <f t="shared" si="94"/>
        <v>#DIV/0!</v>
      </c>
    </row>
    <row r="261" spans="1:16" s="2" customFormat="1" ht="36" hidden="1" x14ac:dyDescent="0.2">
      <c r="A261" s="1"/>
      <c r="B261" s="30" t="s">
        <v>134</v>
      </c>
      <c r="C261" s="13">
        <v>650</v>
      </c>
      <c r="D261" s="32" t="s">
        <v>41</v>
      </c>
      <c r="E261" s="32" t="s">
        <v>33</v>
      </c>
      <c r="F261" s="99" t="s">
        <v>94</v>
      </c>
      <c r="G261" s="94">
        <v>630</v>
      </c>
      <c r="H261" s="34">
        <v>0</v>
      </c>
      <c r="I261" s="34"/>
      <c r="J261" s="34"/>
      <c r="K261" s="34"/>
      <c r="L261" s="34">
        <v>0</v>
      </c>
      <c r="M261" s="34"/>
      <c r="N261" s="34">
        <v>0</v>
      </c>
      <c r="O261" s="34"/>
      <c r="P261" s="62" t="e">
        <f t="shared" si="94"/>
        <v>#DIV/0!</v>
      </c>
    </row>
    <row r="262" spans="1:16" x14ac:dyDescent="0.2">
      <c r="A262" s="1"/>
      <c r="B262" s="17" t="s">
        <v>377</v>
      </c>
      <c r="C262" s="13">
        <v>650</v>
      </c>
      <c r="D262" s="10" t="s">
        <v>41</v>
      </c>
      <c r="E262" s="10" t="s">
        <v>33</v>
      </c>
      <c r="F262" s="10" t="s">
        <v>443</v>
      </c>
      <c r="G262" s="14"/>
      <c r="H262" s="15">
        <f>H263</f>
        <v>300</v>
      </c>
      <c r="I262" s="15"/>
      <c r="J262" s="15">
        <f t="shared" ref="J262:L263" si="119">J263</f>
        <v>-100</v>
      </c>
      <c r="K262" s="15"/>
      <c r="L262" s="15">
        <f t="shared" si="119"/>
        <v>1200</v>
      </c>
      <c r="M262" s="15"/>
      <c r="N262" s="15">
        <f>N263</f>
        <v>1000</v>
      </c>
      <c r="O262" s="15"/>
      <c r="P262" s="62">
        <f t="shared" si="94"/>
        <v>0.83333333333333337</v>
      </c>
    </row>
    <row r="263" spans="1:16" ht="24" x14ac:dyDescent="0.2">
      <c r="A263" s="1"/>
      <c r="B263" s="18" t="s">
        <v>68</v>
      </c>
      <c r="C263" s="13">
        <v>650</v>
      </c>
      <c r="D263" s="10" t="s">
        <v>41</v>
      </c>
      <c r="E263" s="10" t="s">
        <v>33</v>
      </c>
      <c r="F263" s="10" t="s">
        <v>443</v>
      </c>
      <c r="G263" s="14">
        <v>200</v>
      </c>
      <c r="H263" s="15">
        <f>H264</f>
        <v>300</v>
      </c>
      <c r="I263" s="15"/>
      <c r="J263" s="15">
        <f t="shared" si="119"/>
        <v>-100</v>
      </c>
      <c r="K263" s="15"/>
      <c r="L263" s="15">
        <f t="shared" si="119"/>
        <v>1200</v>
      </c>
      <c r="M263" s="15"/>
      <c r="N263" s="15">
        <f>N264</f>
        <v>1000</v>
      </c>
      <c r="O263" s="15"/>
      <c r="P263" s="62">
        <f t="shared" si="94"/>
        <v>0.83333333333333337</v>
      </c>
    </row>
    <row r="264" spans="1:16" ht="24" x14ac:dyDescent="0.2">
      <c r="A264" s="1"/>
      <c r="B264" s="18" t="s">
        <v>16</v>
      </c>
      <c r="C264" s="13">
        <v>650</v>
      </c>
      <c r="D264" s="10" t="s">
        <v>41</v>
      </c>
      <c r="E264" s="10" t="s">
        <v>33</v>
      </c>
      <c r="F264" s="10" t="s">
        <v>443</v>
      </c>
      <c r="G264" s="14">
        <v>240</v>
      </c>
      <c r="H264" s="15">
        <v>300</v>
      </c>
      <c r="I264" s="15"/>
      <c r="J264" s="15">
        <v>-100</v>
      </c>
      <c r="K264" s="15"/>
      <c r="L264" s="15">
        <v>1200</v>
      </c>
      <c r="M264" s="15"/>
      <c r="N264" s="15">
        <v>1000</v>
      </c>
      <c r="O264" s="15"/>
      <c r="P264" s="62">
        <f t="shared" si="94"/>
        <v>0.83333333333333337</v>
      </c>
    </row>
    <row r="265" spans="1:16" x14ac:dyDescent="0.2">
      <c r="A265" s="1"/>
      <c r="B265" s="20" t="s">
        <v>44</v>
      </c>
      <c r="C265" s="13">
        <v>650</v>
      </c>
      <c r="D265" s="10" t="s">
        <v>41</v>
      </c>
      <c r="E265" s="10" t="s">
        <v>45</v>
      </c>
      <c r="F265" s="10"/>
      <c r="G265" s="14"/>
      <c r="H265" s="15">
        <f>H266</f>
        <v>98135.700000000012</v>
      </c>
      <c r="I265" s="15">
        <f t="shared" ref="I265:L265" si="120">I266</f>
        <v>0</v>
      </c>
      <c r="J265" s="15">
        <f t="shared" si="120"/>
        <v>-2000</v>
      </c>
      <c r="K265" s="15">
        <f t="shared" si="120"/>
        <v>0</v>
      </c>
      <c r="L265" s="15">
        <f t="shared" si="120"/>
        <v>95035.700000000012</v>
      </c>
      <c r="M265" s="15"/>
      <c r="N265" s="15">
        <f>N266</f>
        <v>673</v>
      </c>
      <c r="O265" s="15"/>
      <c r="P265" s="62">
        <f t="shared" si="94"/>
        <v>7.0815493546109503E-3</v>
      </c>
    </row>
    <row r="266" spans="1:16" ht="24" x14ac:dyDescent="0.2">
      <c r="A266" s="1"/>
      <c r="B266" s="17" t="s">
        <v>439</v>
      </c>
      <c r="C266" s="13">
        <v>650</v>
      </c>
      <c r="D266" s="10" t="s">
        <v>41</v>
      </c>
      <c r="E266" s="10" t="s">
        <v>45</v>
      </c>
      <c r="F266" s="10" t="s">
        <v>93</v>
      </c>
      <c r="G266" s="14"/>
      <c r="H266" s="15">
        <f>H267+H279</f>
        <v>98135.700000000012</v>
      </c>
      <c r="I266" s="15">
        <f t="shared" ref="I266:L266" si="121">I267+I279</f>
        <v>0</v>
      </c>
      <c r="J266" s="15">
        <f t="shared" si="121"/>
        <v>-2000</v>
      </c>
      <c r="K266" s="15">
        <f t="shared" si="121"/>
        <v>0</v>
      </c>
      <c r="L266" s="15">
        <f t="shared" si="121"/>
        <v>95035.700000000012</v>
      </c>
      <c r="M266" s="15"/>
      <c r="N266" s="15">
        <f>N267+N279</f>
        <v>673</v>
      </c>
      <c r="O266" s="15"/>
      <c r="P266" s="62">
        <f t="shared" ref="P266:P329" si="122">N266/L266</f>
        <v>7.0815493546109503E-3</v>
      </c>
    </row>
    <row r="267" spans="1:16" ht="24" x14ac:dyDescent="0.2">
      <c r="A267" s="1"/>
      <c r="B267" s="45" t="s">
        <v>530</v>
      </c>
      <c r="C267" s="13">
        <v>650</v>
      </c>
      <c r="D267" s="10" t="s">
        <v>41</v>
      </c>
      <c r="E267" s="10" t="s">
        <v>45</v>
      </c>
      <c r="F267" s="10" t="s">
        <v>539</v>
      </c>
      <c r="G267" s="39"/>
      <c r="H267" s="40">
        <f>H268</f>
        <v>37783.599999999999</v>
      </c>
      <c r="I267" s="40">
        <f t="shared" ref="I267:L267" si="123">I268</f>
        <v>0</v>
      </c>
      <c r="J267" s="40">
        <f t="shared" si="123"/>
        <v>0</v>
      </c>
      <c r="K267" s="40">
        <f t="shared" si="123"/>
        <v>0</v>
      </c>
      <c r="L267" s="40">
        <f t="shared" si="123"/>
        <v>37783.599999999999</v>
      </c>
      <c r="M267" s="40"/>
      <c r="N267" s="40">
        <f>N268</f>
        <v>0</v>
      </c>
      <c r="O267" s="40"/>
      <c r="P267" s="62">
        <f t="shared" si="122"/>
        <v>0</v>
      </c>
    </row>
    <row r="268" spans="1:16" ht="24" x14ac:dyDescent="0.2">
      <c r="A268" s="1"/>
      <c r="B268" s="45" t="s">
        <v>540</v>
      </c>
      <c r="C268" s="13">
        <v>650</v>
      </c>
      <c r="D268" s="10" t="s">
        <v>41</v>
      </c>
      <c r="E268" s="10" t="s">
        <v>45</v>
      </c>
      <c r="F268" s="10" t="s">
        <v>541</v>
      </c>
      <c r="G268" s="39"/>
      <c r="H268" s="40">
        <f>H269+H274</f>
        <v>37783.599999999999</v>
      </c>
      <c r="I268" s="40">
        <f t="shared" ref="I268:L268" si="124">I269+I274</f>
        <v>0</v>
      </c>
      <c r="J268" s="40">
        <f t="shared" si="124"/>
        <v>0</v>
      </c>
      <c r="K268" s="40">
        <f t="shared" si="124"/>
        <v>0</v>
      </c>
      <c r="L268" s="40">
        <f t="shared" si="124"/>
        <v>37783.599999999999</v>
      </c>
      <c r="M268" s="40"/>
      <c r="N268" s="40">
        <f>N269+N274</f>
        <v>0</v>
      </c>
      <c r="O268" s="40"/>
      <c r="P268" s="62">
        <f t="shared" si="122"/>
        <v>0</v>
      </c>
    </row>
    <row r="269" spans="1:16" ht="24" hidden="1" x14ac:dyDescent="0.2">
      <c r="A269" s="1"/>
      <c r="B269" s="45" t="s">
        <v>542</v>
      </c>
      <c r="C269" s="13">
        <v>650</v>
      </c>
      <c r="D269" s="10" t="s">
        <v>41</v>
      </c>
      <c r="E269" s="10" t="s">
        <v>45</v>
      </c>
      <c r="F269" s="119" t="s">
        <v>543</v>
      </c>
      <c r="G269" s="39"/>
      <c r="H269" s="40">
        <f>H270+H272</f>
        <v>0</v>
      </c>
      <c r="I269" s="40">
        <f t="shared" ref="I269:L269" si="125">I270+I272</f>
        <v>0</v>
      </c>
      <c r="J269" s="40">
        <f t="shared" si="125"/>
        <v>0</v>
      </c>
      <c r="K269" s="40">
        <f t="shared" si="125"/>
        <v>0</v>
      </c>
      <c r="L269" s="40">
        <f t="shared" si="125"/>
        <v>0</v>
      </c>
      <c r="M269" s="40"/>
      <c r="N269" s="40">
        <f>N270+N272</f>
        <v>0</v>
      </c>
      <c r="O269" s="40"/>
      <c r="P269" s="62" t="e">
        <f t="shared" si="122"/>
        <v>#DIV/0!</v>
      </c>
    </row>
    <row r="270" spans="1:16" ht="24" hidden="1" x14ac:dyDescent="0.2">
      <c r="A270" s="1"/>
      <c r="B270" s="18" t="s">
        <v>68</v>
      </c>
      <c r="C270" s="13">
        <v>650</v>
      </c>
      <c r="D270" s="10" t="s">
        <v>41</v>
      </c>
      <c r="E270" s="10" t="s">
        <v>45</v>
      </c>
      <c r="F270" s="119" t="s">
        <v>543</v>
      </c>
      <c r="G270" s="39">
        <v>200</v>
      </c>
      <c r="H270" s="40"/>
      <c r="I270" s="40"/>
      <c r="J270" s="40"/>
      <c r="K270" s="40"/>
      <c r="L270" s="40">
        <v>0</v>
      </c>
      <c r="M270" s="40"/>
      <c r="N270" s="40"/>
      <c r="O270" s="40"/>
      <c r="P270" s="62" t="e">
        <f t="shared" si="122"/>
        <v>#DIV/0!</v>
      </c>
    </row>
    <row r="271" spans="1:16" ht="24" hidden="1" x14ac:dyDescent="0.2">
      <c r="A271" s="1"/>
      <c r="B271" s="30" t="s">
        <v>16</v>
      </c>
      <c r="C271" s="13">
        <v>650</v>
      </c>
      <c r="D271" s="10" t="s">
        <v>41</v>
      </c>
      <c r="E271" s="10" t="s">
        <v>45</v>
      </c>
      <c r="F271" s="119" t="s">
        <v>543</v>
      </c>
      <c r="G271" s="39">
        <v>240</v>
      </c>
      <c r="H271" s="40"/>
      <c r="I271" s="40"/>
      <c r="J271" s="40"/>
      <c r="K271" s="40"/>
      <c r="L271" s="40">
        <f>H271+J271</f>
        <v>0</v>
      </c>
      <c r="M271" s="40"/>
      <c r="N271" s="40"/>
      <c r="O271" s="40"/>
      <c r="P271" s="62" t="e">
        <f t="shared" si="122"/>
        <v>#DIV/0!</v>
      </c>
    </row>
    <row r="272" spans="1:16" hidden="1" x14ac:dyDescent="0.2">
      <c r="A272" s="1"/>
      <c r="B272" s="17" t="s">
        <v>54</v>
      </c>
      <c r="C272" s="13">
        <v>650</v>
      </c>
      <c r="D272" s="10" t="s">
        <v>41</v>
      </c>
      <c r="E272" s="10" t="s">
        <v>45</v>
      </c>
      <c r="F272" s="119" t="s">
        <v>543</v>
      </c>
      <c r="G272" s="39">
        <v>500</v>
      </c>
      <c r="H272" s="40"/>
      <c r="I272" s="40"/>
      <c r="J272" s="40"/>
      <c r="K272" s="40"/>
      <c r="L272" s="40">
        <v>0</v>
      </c>
      <c r="M272" s="40"/>
      <c r="N272" s="40"/>
      <c r="O272" s="40"/>
      <c r="P272" s="62" t="e">
        <f t="shared" si="122"/>
        <v>#DIV/0!</v>
      </c>
    </row>
    <row r="273" spans="1:16" hidden="1" x14ac:dyDescent="0.2">
      <c r="A273" s="1"/>
      <c r="B273" s="18" t="s">
        <v>55</v>
      </c>
      <c r="C273" s="13">
        <v>650</v>
      </c>
      <c r="D273" s="10" t="s">
        <v>41</v>
      </c>
      <c r="E273" s="10" t="s">
        <v>45</v>
      </c>
      <c r="F273" s="119" t="s">
        <v>543</v>
      </c>
      <c r="G273" s="39">
        <v>540</v>
      </c>
      <c r="H273" s="40"/>
      <c r="I273" s="40"/>
      <c r="J273" s="40"/>
      <c r="K273" s="40"/>
      <c r="L273" s="40">
        <v>0</v>
      </c>
      <c r="M273" s="40"/>
      <c r="N273" s="40"/>
      <c r="O273" s="40"/>
      <c r="P273" s="62" t="e">
        <f t="shared" si="122"/>
        <v>#DIV/0!</v>
      </c>
    </row>
    <row r="274" spans="1:16" ht="36" x14ac:dyDescent="0.2">
      <c r="A274" s="1"/>
      <c r="B274" s="17" t="s">
        <v>544</v>
      </c>
      <c r="C274" s="13">
        <v>650</v>
      </c>
      <c r="D274" s="10" t="s">
        <v>41</v>
      </c>
      <c r="E274" s="10" t="s">
        <v>45</v>
      </c>
      <c r="F274" s="10" t="s">
        <v>545</v>
      </c>
      <c r="G274" s="39"/>
      <c r="H274" s="40">
        <f>H275+H277</f>
        <v>37783.599999999999</v>
      </c>
      <c r="I274" s="40">
        <f t="shared" ref="I274:L274" si="126">I275+I277</f>
        <v>0</v>
      </c>
      <c r="J274" s="40">
        <f t="shared" si="126"/>
        <v>0</v>
      </c>
      <c r="K274" s="40">
        <f t="shared" si="126"/>
        <v>0</v>
      </c>
      <c r="L274" s="40">
        <f t="shared" si="126"/>
        <v>37783.599999999999</v>
      </c>
      <c r="M274" s="40"/>
      <c r="N274" s="40">
        <f>N275+N277</f>
        <v>0</v>
      </c>
      <c r="O274" s="40"/>
      <c r="P274" s="62">
        <f t="shared" si="122"/>
        <v>0</v>
      </c>
    </row>
    <row r="275" spans="1:16" ht="24" hidden="1" x14ac:dyDescent="0.2">
      <c r="A275" s="1"/>
      <c r="B275" s="18" t="s">
        <v>68</v>
      </c>
      <c r="C275" s="13">
        <v>650</v>
      </c>
      <c r="D275" s="10" t="s">
        <v>41</v>
      </c>
      <c r="E275" s="10" t="s">
        <v>45</v>
      </c>
      <c r="F275" s="119" t="s">
        <v>545</v>
      </c>
      <c r="G275" s="39">
        <v>200</v>
      </c>
      <c r="H275" s="40"/>
      <c r="I275" s="40"/>
      <c r="J275" s="40"/>
      <c r="K275" s="40"/>
      <c r="L275" s="40"/>
      <c r="M275" s="40"/>
      <c r="N275" s="40"/>
      <c r="O275" s="40"/>
      <c r="P275" s="62" t="e">
        <f t="shared" si="122"/>
        <v>#DIV/0!</v>
      </c>
    </row>
    <row r="276" spans="1:16" ht="24" hidden="1" x14ac:dyDescent="0.2">
      <c r="A276" s="1"/>
      <c r="B276" s="30" t="s">
        <v>16</v>
      </c>
      <c r="C276" s="13">
        <v>650</v>
      </c>
      <c r="D276" s="10" t="s">
        <v>41</v>
      </c>
      <c r="E276" s="10" t="s">
        <v>45</v>
      </c>
      <c r="F276" s="119" t="s">
        <v>545</v>
      </c>
      <c r="G276" s="39">
        <v>240</v>
      </c>
      <c r="H276" s="40"/>
      <c r="I276" s="40"/>
      <c r="J276" s="40"/>
      <c r="K276" s="40"/>
      <c r="L276" s="40">
        <f>H276+J276</f>
        <v>0</v>
      </c>
      <c r="M276" s="40"/>
      <c r="N276" s="40"/>
      <c r="O276" s="40"/>
      <c r="P276" s="62" t="e">
        <f t="shared" si="122"/>
        <v>#DIV/0!</v>
      </c>
    </row>
    <row r="277" spans="1:16" x14ac:dyDescent="0.2">
      <c r="A277" s="1"/>
      <c r="B277" s="17" t="s">
        <v>54</v>
      </c>
      <c r="C277" s="13">
        <v>650</v>
      </c>
      <c r="D277" s="10" t="s">
        <v>41</v>
      </c>
      <c r="E277" s="10" t="s">
        <v>45</v>
      </c>
      <c r="F277" s="10" t="s">
        <v>545</v>
      </c>
      <c r="G277" s="39">
        <v>500</v>
      </c>
      <c r="H277" s="40">
        <f>H278</f>
        <v>37783.599999999999</v>
      </c>
      <c r="I277" s="40">
        <f t="shared" ref="I277:L277" si="127">I278</f>
        <v>0</v>
      </c>
      <c r="J277" s="40">
        <f t="shared" si="127"/>
        <v>0</v>
      </c>
      <c r="K277" s="40">
        <f t="shared" si="127"/>
        <v>0</v>
      </c>
      <c r="L277" s="40">
        <f t="shared" si="127"/>
        <v>37783.599999999999</v>
      </c>
      <c r="M277" s="40"/>
      <c r="N277" s="40">
        <f>N278</f>
        <v>0</v>
      </c>
      <c r="O277" s="40"/>
      <c r="P277" s="62">
        <f t="shared" si="122"/>
        <v>0</v>
      </c>
    </row>
    <row r="278" spans="1:16" x14ac:dyDescent="0.2">
      <c r="A278" s="1"/>
      <c r="B278" s="18" t="s">
        <v>55</v>
      </c>
      <c r="C278" s="13">
        <v>650</v>
      </c>
      <c r="D278" s="10" t="s">
        <v>41</v>
      </c>
      <c r="E278" s="10" t="s">
        <v>45</v>
      </c>
      <c r="F278" s="10" t="s">
        <v>545</v>
      </c>
      <c r="G278" s="39">
        <v>540</v>
      </c>
      <c r="H278" s="40">
        <f>34005.2+3778.4</f>
        <v>37783.599999999999</v>
      </c>
      <c r="I278" s="40"/>
      <c r="J278" s="40"/>
      <c r="K278" s="40"/>
      <c r="L278" s="40">
        <f>H278+J278</f>
        <v>37783.599999999999</v>
      </c>
      <c r="M278" s="40"/>
      <c r="N278" s="40">
        <v>0</v>
      </c>
      <c r="O278" s="40"/>
      <c r="P278" s="62">
        <f t="shared" si="122"/>
        <v>0</v>
      </c>
    </row>
    <row r="279" spans="1:16" s="2" customFormat="1" x14ac:dyDescent="0.2">
      <c r="A279" s="1"/>
      <c r="B279" s="45" t="s">
        <v>351</v>
      </c>
      <c r="C279" s="13">
        <v>650</v>
      </c>
      <c r="D279" s="38" t="s">
        <v>41</v>
      </c>
      <c r="E279" s="38" t="s">
        <v>45</v>
      </c>
      <c r="F279" s="38" t="s">
        <v>440</v>
      </c>
      <c r="G279" s="39"/>
      <c r="H279" s="40">
        <f>H280</f>
        <v>60352.100000000006</v>
      </c>
      <c r="I279" s="40"/>
      <c r="J279" s="40">
        <f t="shared" ref="J279:L279" si="128">J280</f>
        <v>-2000</v>
      </c>
      <c r="K279" s="40"/>
      <c r="L279" s="40">
        <f t="shared" si="128"/>
        <v>57252.100000000006</v>
      </c>
      <c r="M279" s="40"/>
      <c r="N279" s="40">
        <f>N280</f>
        <v>673</v>
      </c>
      <c r="O279" s="40"/>
      <c r="P279" s="62">
        <f t="shared" si="122"/>
        <v>1.1755027326508545E-2</v>
      </c>
    </row>
    <row r="280" spans="1:16" s="2" customFormat="1" ht="25.5" customHeight="1" x14ac:dyDescent="0.2">
      <c r="A280" s="1"/>
      <c r="B280" s="17" t="s">
        <v>444</v>
      </c>
      <c r="C280" s="13">
        <v>650</v>
      </c>
      <c r="D280" s="10" t="s">
        <v>41</v>
      </c>
      <c r="E280" s="10" t="s">
        <v>45</v>
      </c>
      <c r="F280" s="10" t="s">
        <v>445</v>
      </c>
      <c r="G280" s="14"/>
      <c r="H280" s="15">
        <f>H281+H286+H291+H296+H319+H306+H301+H311+H314</f>
        <v>60352.100000000006</v>
      </c>
      <c r="I280" s="15"/>
      <c r="J280" s="15">
        <f t="shared" ref="J280:L280" si="129">J281+J286+J291+J296+J319+J306+J301+J311+J314</f>
        <v>-2000</v>
      </c>
      <c r="K280" s="15"/>
      <c r="L280" s="15">
        <f t="shared" si="129"/>
        <v>57252.100000000006</v>
      </c>
      <c r="M280" s="15"/>
      <c r="N280" s="15">
        <f>N281+N286+N291+N296+N319+N306+N301+N311+N314</f>
        <v>673</v>
      </c>
      <c r="O280" s="15"/>
      <c r="P280" s="62">
        <f t="shared" si="122"/>
        <v>1.1755027326508545E-2</v>
      </c>
    </row>
    <row r="281" spans="1:16" ht="49.5" hidden="1" customHeight="1" x14ac:dyDescent="0.2">
      <c r="A281" s="1"/>
      <c r="B281" s="18" t="s">
        <v>446</v>
      </c>
      <c r="C281" s="13">
        <v>650</v>
      </c>
      <c r="D281" s="10" t="s">
        <v>41</v>
      </c>
      <c r="E281" s="10" t="s">
        <v>45</v>
      </c>
      <c r="F281" s="92" t="s">
        <v>447</v>
      </c>
      <c r="G281" s="14"/>
      <c r="H281" s="15">
        <f>H282+H284</f>
        <v>0</v>
      </c>
      <c r="I281" s="15"/>
      <c r="J281" s="15">
        <f t="shared" ref="J281:L281" si="130">J282+J284</f>
        <v>0</v>
      </c>
      <c r="K281" s="15"/>
      <c r="L281" s="15">
        <f t="shared" si="130"/>
        <v>0</v>
      </c>
      <c r="M281" s="15"/>
      <c r="N281" s="15">
        <f>N282+N284</f>
        <v>0</v>
      </c>
      <c r="O281" s="15"/>
      <c r="P281" s="62" t="e">
        <f t="shared" si="122"/>
        <v>#DIV/0!</v>
      </c>
    </row>
    <row r="282" spans="1:16" s="2" customFormat="1" ht="25.5" hidden="1" customHeight="1" x14ac:dyDescent="0.2">
      <c r="A282" s="1"/>
      <c r="B282" s="18" t="s">
        <v>68</v>
      </c>
      <c r="C282" s="13">
        <v>650</v>
      </c>
      <c r="D282" s="38" t="s">
        <v>41</v>
      </c>
      <c r="E282" s="38" t="s">
        <v>45</v>
      </c>
      <c r="F282" s="92" t="s">
        <v>447</v>
      </c>
      <c r="G282" s="14">
        <v>200</v>
      </c>
      <c r="H282" s="40">
        <f>H283</f>
        <v>0</v>
      </c>
      <c r="I282" s="40"/>
      <c r="J282" s="40">
        <f t="shared" ref="J282" si="131">J283</f>
        <v>0</v>
      </c>
      <c r="K282" s="40"/>
      <c r="L282" s="40">
        <f>L283</f>
        <v>0</v>
      </c>
      <c r="M282" s="40"/>
      <c r="N282" s="40">
        <f>N283</f>
        <v>0</v>
      </c>
      <c r="O282" s="40"/>
      <c r="P282" s="62" t="e">
        <f t="shared" si="122"/>
        <v>#DIV/0!</v>
      </c>
    </row>
    <row r="283" spans="1:16" s="2" customFormat="1" ht="25.5" hidden="1" customHeight="1" x14ac:dyDescent="0.2">
      <c r="A283" s="1"/>
      <c r="B283" s="30" t="s">
        <v>16</v>
      </c>
      <c r="C283" s="13">
        <v>650</v>
      </c>
      <c r="D283" s="38" t="s">
        <v>41</v>
      </c>
      <c r="E283" s="38" t="s">
        <v>45</v>
      </c>
      <c r="F283" s="92" t="s">
        <v>447</v>
      </c>
      <c r="G283" s="94">
        <v>240</v>
      </c>
      <c r="H283" s="40">
        <v>0</v>
      </c>
      <c r="I283" s="40"/>
      <c r="J283" s="40"/>
      <c r="K283" s="40"/>
      <c r="L283" s="40">
        <f>H283+J283</f>
        <v>0</v>
      </c>
      <c r="M283" s="40"/>
      <c r="N283" s="40">
        <v>0</v>
      </c>
      <c r="O283" s="40"/>
      <c r="P283" s="62" t="e">
        <f t="shared" si="122"/>
        <v>#DIV/0!</v>
      </c>
    </row>
    <row r="284" spans="1:16" hidden="1" x14ac:dyDescent="0.2">
      <c r="A284" s="1"/>
      <c r="B284" s="17" t="s">
        <v>54</v>
      </c>
      <c r="C284" s="13">
        <v>650</v>
      </c>
      <c r="D284" s="10" t="s">
        <v>41</v>
      </c>
      <c r="E284" s="10" t="s">
        <v>45</v>
      </c>
      <c r="F284" s="92" t="s">
        <v>447</v>
      </c>
      <c r="G284" s="14">
        <v>500</v>
      </c>
      <c r="H284" s="15">
        <f>H285</f>
        <v>0</v>
      </c>
      <c r="I284" s="15"/>
      <c r="J284" s="15">
        <f t="shared" ref="J284" si="132">J285</f>
        <v>0</v>
      </c>
      <c r="K284" s="15"/>
      <c r="L284" s="15">
        <f>L285</f>
        <v>0</v>
      </c>
      <c r="M284" s="15"/>
      <c r="N284" s="15">
        <f>N285</f>
        <v>0</v>
      </c>
      <c r="O284" s="15"/>
      <c r="P284" s="62" t="e">
        <f t="shared" si="122"/>
        <v>#DIV/0!</v>
      </c>
    </row>
    <row r="285" spans="1:16" hidden="1" x14ac:dyDescent="0.2">
      <c r="A285" s="1"/>
      <c r="B285" s="18" t="s">
        <v>55</v>
      </c>
      <c r="C285" s="13">
        <v>650</v>
      </c>
      <c r="D285" s="10" t="s">
        <v>41</v>
      </c>
      <c r="E285" s="10" t="s">
        <v>45</v>
      </c>
      <c r="F285" s="92" t="s">
        <v>447</v>
      </c>
      <c r="G285" s="93">
        <v>540</v>
      </c>
      <c r="H285" s="15">
        <v>0</v>
      </c>
      <c r="I285" s="15"/>
      <c r="J285" s="15"/>
      <c r="K285" s="15"/>
      <c r="L285" s="15">
        <f>H285+J285</f>
        <v>0</v>
      </c>
      <c r="M285" s="15"/>
      <c r="N285" s="15">
        <v>0</v>
      </c>
      <c r="O285" s="15"/>
      <c r="P285" s="62" t="e">
        <f t="shared" si="122"/>
        <v>#DIV/0!</v>
      </c>
    </row>
    <row r="286" spans="1:16" ht="48" hidden="1" x14ac:dyDescent="0.2">
      <c r="A286" s="1"/>
      <c r="B286" s="18" t="s">
        <v>448</v>
      </c>
      <c r="C286" s="13">
        <v>650</v>
      </c>
      <c r="D286" s="10" t="s">
        <v>41</v>
      </c>
      <c r="E286" s="10" t="s">
        <v>45</v>
      </c>
      <c r="F286" s="96" t="s">
        <v>449</v>
      </c>
      <c r="G286" s="14"/>
      <c r="H286" s="15">
        <f>H287+H289</f>
        <v>0</v>
      </c>
      <c r="I286" s="15"/>
      <c r="J286" s="15">
        <f t="shared" ref="J286:L286" si="133">J287+J289</f>
        <v>0</v>
      </c>
      <c r="K286" s="15"/>
      <c r="L286" s="15">
        <f t="shared" si="133"/>
        <v>0</v>
      </c>
      <c r="M286" s="15"/>
      <c r="N286" s="15">
        <f>N287+N289</f>
        <v>0</v>
      </c>
      <c r="O286" s="15"/>
      <c r="P286" s="62" t="e">
        <f t="shared" si="122"/>
        <v>#DIV/0!</v>
      </c>
    </row>
    <row r="287" spans="1:16" s="2" customFormat="1" ht="25.5" hidden="1" customHeight="1" x14ac:dyDescent="0.2">
      <c r="A287" s="1"/>
      <c r="B287" s="18" t="s">
        <v>68</v>
      </c>
      <c r="C287" s="13">
        <v>650</v>
      </c>
      <c r="D287" s="38" t="s">
        <v>41</v>
      </c>
      <c r="E287" s="38" t="s">
        <v>45</v>
      </c>
      <c r="F287" s="96" t="s">
        <v>449</v>
      </c>
      <c r="G287" s="14">
        <v>200</v>
      </c>
      <c r="H287" s="40">
        <f>H288</f>
        <v>0</v>
      </c>
      <c r="I287" s="40"/>
      <c r="J287" s="40">
        <f t="shared" ref="J287" si="134">J288</f>
        <v>0</v>
      </c>
      <c r="K287" s="40"/>
      <c r="L287" s="40">
        <f>L288</f>
        <v>0</v>
      </c>
      <c r="M287" s="40"/>
      <c r="N287" s="40">
        <f>N288</f>
        <v>0</v>
      </c>
      <c r="O287" s="40"/>
      <c r="P287" s="62" t="e">
        <f t="shared" si="122"/>
        <v>#DIV/0!</v>
      </c>
    </row>
    <row r="288" spans="1:16" s="2" customFormat="1" ht="25.5" hidden="1" customHeight="1" x14ac:dyDescent="0.2">
      <c r="A288" s="1"/>
      <c r="B288" s="30" t="s">
        <v>16</v>
      </c>
      <c r="C288" s="13">
        <v>650</v>
      </c>
      <c r="D288" s="38" t="s">
        <v>41</v>
      </c>
      <c r="E288" s="38" t="s">
        <v>45</v>
      </c>
      <c r="F288" s="96" t="s">
        <v>449</v>
      </c>
      <c r="G288" s="94">
        <v>240</v>
      </c>
      <c r="H288" s="40">
        <v>0</v>
      </c>
      <c r="I288" s="40"/>
      <c r="J288" s="40"/>
      <c r="K288" s="40"/>
      <c r="L288" s="40">
        <f>H288+J288</f>
        <v>0</v>
      </c>
      <c r="M288" s="40"/>
      <c r="N288" s="40">
        <v>0</v>
      </c>
      <c r="O288" s="40"/>
      <c r="P288" s="62" t="e">
        <f t="shared" si="122"/>
        <v>#DIV/0!</v>
      </c>
    </row>
    <row r="289" spans="1:16" hidden="1" x14ac:dyDescent="0.2">
      <c r="A289" s="1"/>
      <c r="B289" s="17" t="s">
        <v>54</v>
      </c>
      <c r="C289" s="13">
        <v>650</v>
      </c>
      <c r="D289" s="10" t="s">
        <v>41</v>
      </c>
      <c r="E289" s="10" t="s">
        <v>45</v>
      </c>
      <c r="F289" s="96" t="s">
        <v>449</v>
      </c>
      <c r="G289" s="14">
        <v>500</v>
      </c>
      <c r="H289" s="15">
        <f>H290</f>
        <v>0</v>
      </c>
      <c r="I289" s="15"/>
      <c r="J289" s="15">
        <f t="shared" ref="J289" si="135">J290</f>
        <v>0</v>
      </c>
      <c r="K289" s="15"/>
      <c r="L289" s="15">
        <f>L290</f>
        <v>0</v>
      </c>
      <c r="M289" s="15"/>
      <c r="N289" s="15">
        <f>N290</f>
        <v>0</v>
      </c>
      <c r="O289" s="15"/>
      <c r="P289" s="62" t="e">
        <f t="shared" si="122"/>
        <v>#DIV/0!</v>
      </c>
    </row>
    <row r="290" spans="1:16" hidden="1" x14ac:dyDescent="0.2">
      <c r="A290" s="1"/>
      <c r="B290" s="18" t="s">
        <v>55</v>
      </c>
      <c r="C290" s="13">
        <v>650</v>
      </c>
      <c r="D290" s="10" t="s">
        <v>41</v>
      </c>
      <c r="E290" s="10" t="s">
        <v>45</v>
      </c>
      <c r="F290" s="96" t="s">
        <v>449</v>
      </c>
      <c r="G290" s="93">
        <v>540</v>
      </c>
      <c r="H290" s="15">
        <v>0</v>
      </c>
      <c r="I290" s="15"/>
      <c r="J290" s="15"/>
      <c r="K290" s="15"/>
      <c r="L290" s="15">
        <f>H290+J290</f>
        <v>0</v>
      </c>
      <c r="M290" s="15"/>
      <c r="N290" s="15">
        <v>0</v>
      </c>
      <c r="O290" s="15"/>
      <c r="P290" s="62" t="e">
        <f t="shared" si="122"/>
        <v>#DIV/0!</v>
      </c>
    </row>
    <row r="291" spans="1:16" ht="49.5" hidden="1" customHeight="1" x14ac:dyDescent="0.2">
      <c r="A291" s="1"/>
      <c r="B291" s="18" t="s">
        <v>450</v>
      </c>
      <c r="C291" s="13">
        <v>650</v>
      </c>
      <c r="D291" s="10" t="s">
        <v>41</v>
      </c>
      <c r="E291" s="10" t="s">
        <v>45</v>
      </c>
      <c r="F291" s="92" t="s">
        <v>451</v>
      </c>
      <c r="G291" s="14"/>
      <c r="H291" s="15">
        <f>H292+H294</f>
        <v>0</v>
      </c>
      <c r="I291" s="15"/>
      <c r="J291" s="15">
        <f t="shared" ref="J291:L291" si="136">J292+J294</f>
        <v>0</v>
      </c>
      <c r="K291" s="15"/>
      <c r="L291" s="15">
        <f t="shared" si="136"/>
        <v>0</v>
      </c>
      <c r="M291" s="15"/>
      <c r="N291" s="15">
        <f>N292+N294</f>
        <v>0</v>
      </c>
      <c r="O291" s="15"/>
      <c r="P291" s="62" t="e">
        <f t="shared" si="122"/>
        <v>#DIV/0!</v>
      </c>
    </row>
    <row r="292" spans="1:16" s="2" customFormat="1" ht="25.5" hidden="1" customHeight="1" x14ac:dyDescent="0.2">
      <c r="A292" s="1"/>
      <c r="B292" s="18" t="s">
        <v>68</v>
      </c>
      <c r="C292" s="13">
        <v>650</v>
      </c>
      <c r="D292" s="38" t="s">
        <v>41</v>
      </c>
      <c r="E292" s="38" t="s">
        <v>45</v>
      </c>
      <c r="F292" s="92" t="s">
        <v>451</v>
      </c>
      <c r="G292" s="14">
        <v>200</v>
      </c>
      <c r="H292" s="40">
        <f>H293</f>
        <v>0</v>
      </c>
      <c r="I292" s="40"/>
      <c r="J292" s="40">
        <f t="shared" ref="J292" si="137">J293</f>
        <v>0</v>
      </c>
      <c r="K292" s="40"/>
      <c r="L292" s="40">
        <f>L293</f>
        <v>0</v>
      </c>
      <c r="M292" s="40"/>
      <c r="N292" s="40">
        <f>N293</f>
        <v>0</v>
      </c>
      <c r="O292" s="40"/>
      <c r="P292" s="62" t="e">
        <f t="shared" si="122"/>
        <v>#DIV/0!</v>
      </c>
    </row>
    <row r="293" spans="1:16" s="2" customFormat="1" ht="25.5" hidden="1" customHeight="1" x14ac:dyDescent="0.2">
      <c r="A293" s="1"/>
      <c r="B293" s="30" t="s">
        <v>16</v>
      </c>
      <c r="C293" s="13">
        <v>650</v>
      </c>
      <c r="D293" s="38" t="s">
        <v>41</v>
      </c>
      <c r="E293" s="38" t="s">
        <v>45</v>
      </c>
      <c r="F293" s="92" t="s">
        <v>451</v>
      </c>
      <c r="G293" s="94">
        <v>240</v>
      </c>
      <c r="H293" s="40">
        <f>24794.1*0</f>
        <v>0</v>
      </c>
      <c r="I293" s="40"/>
      <c r="J293" s="40"/>
      <c r="K293" s="40"/>
      <c r="L293" s="40">
        <f>H293+J293</f>
        <v>0</v>
      </c>
      <c r="M293" s="40"/>
      <c r="N293" s="40">
        <f>24794.1*0</f>
        <v>0</v>
      </c>
      <c r="O293" s="40"/>
      <c r="P293" s="62" t="e">
        <f t="shared" si="122"/>
        <v>#DIV/0!</v>
      </c>
    </row>
    <row r="294" spans="1:16" hidden="1" x14ac:dyDescent="0.2">
      <c r="A294" s="1"/>
      <c r="B294" s="17" t="s">
        <v>54</v>
      </c>
      <c r="C294" s="13">
        <v>650</v>
      </c>
      <c r="D294" s="10" t="s">
        <v>41</v>
      </c>
      <c r="E294" s="10" t="s">
        <v>45</v>
      </c>
      <c r="F294" s="92" t="s">
        <v>451</v>
      </c>
      <c r="G294" s="14">
        <v>500</v>
      </c>
      <c r="H294" s="15">
        <f>H295</f>
        <v>0</v>
      </c>
      <c r="I294" s="15"/>
      <c r="J294" s="15">
        <f t="shared" ref="J294" si="138">J295</f>
        <v>0</v>
      </c>
      <c r="K294" s="15"/>
      <c r="L294" s="15">
        <f>L295</f>
        <v>0</v>
      </c>
      <c r="M294" s="15"/>
      <c r="N294" s="15">
        <f>N295</f>
        <v>0</v>
      </c>
      <c r="O294" s="15"/>
      <c r="P294" s="62" t="e">
        <f t="shared" si="122"/>
        <v>#DIV/0!</v>
      </c>
    </row>
    <row r="295" spans="1:16" hidden="1" x14ac:dyDescent="0.2">
      <c r="A295" s="1"/>
      <c r="B295" s="18" t="s">
        <v>55</v>
      </c>
      <c r="C295" s="13">
        <v>650</v>
      </c>
      <c r="D295" s="10" t="s">
        <v>41</v>
      </c>
      <c r="E295" s="10" t="s">
        <v>45</v>
      </c>
      <c r="F295" s="92" t="s">
        <v>451</v>
      </c>
      <c r="G295" s="93">
        <v>540</v>
      </c>
      <c r="H295" s="15">
        <f>40680*0</f>
        <v>0</v>
      </c>
      <c r="I295" s="15"/>
      <c r="J295" s="15"/>
      <c r="K295" s="15"/>
      <c r="L295" s="15">
        <f>H295+J295</f>
        <v>0</v>
      </c>
      <c r="M295" s="15"/>
      <c r="N295" s="15">
        <f>40680*0</f>
        <v>0</v>
      </c>
      <c r="O295" s="15"/>
      <c r="P295" s="62" t="e">
        <f t="shared" si="122"/>
        <v>#DIV/0!</v>
      </c>
    </row>
    <row r="296" spans="1:16" ht="36" hidden="1" x14ac:dyDescent="0.2">
      <c r="A296" s="1"/>
      <c r="B296" s="18" t="s">
        <v>339</v>
      </c>
      <c r="C296" s="13">
        <v>650</v>
      </c>
      <c r="D296" s="10" t="s">
        <v>41</v>
      </c>
      <c r="E296" s="10" t="s">
        <v>45</v>
      </c>
      <c r="F296" s="92" t="s">
        <v>452</v>
      </c>
      <c r="G296" s="14"/>
      <c r="H296" s="15">
        <f>H297+H299</f>
        <v>0</v>
      </c>
      <c r="I296" s="15"/>
      <c r="J296" s="15">
        <f t="shared" ref="J296:L296" si="139">J297+J299</f>
        <v>0</v>
      </c>
      <c r="K296" s="15"/>
      <c r="L296" s="15">
        <f t="shared" si="139"/>
        <v>0</v>
      </c>
      <c r="M296" s="15"/>
      <c r="N296" s="15">
        <f>N297+N299</f>
        <v>0</v>
      </c>
      <c r="O296" s="15"/>
      <c r="P296" s="62" t="e">
        <f t="shared" si="122"/>
        <v>#DIV/0!</v>
      </c>
    </row>
    <row r="297" spans="1:16" s="2" customFormat="1" ht="25.5" hidden="1" customHeight="1" x14ac:dyDescent="0.2">
      <c r="A297" s="1"/>
      <c r="B297" s="18" t="s">
        <v>68</v>
      </c>
      <c r="C297" s="13">
        <v>650</v>
      </c>
      <c r="D297" s="38" t="s">
        <v>41</v>
      </c>
      <c r="E297" s="38" t="s">
        <v>45</v>
      </c>
      <c r="F297" s="92" t="s">
        <v>452</v>
      </c>
      <c r="G297" s="14">
        <v>200</v>
      </c>
      <c r="H297" s="40">
        <f>H298</f>
        <v>0</v>
      </c>
      <c r="I297" s="40"/>
      <c r="J297" s="40">
        <f t="shared" ref="J297" si="140">J298</f>
        <v>0</v>
      </c>
      <c r="K297" s="40"/>
      <c r="L297" s="40">
        <f>L298</f>
        <v>0</v>
      </c>
      <c r="M297" s="40"/>
      <c r="N297" s="40">
        <f>N298</f>
        <v>0</v>
      </c>
      <c r="O297" s="40"/>
      <c r="P297" s="62" t="e">
        <f t="shared" si="122"/>
        <v>#DIV/0!</v>
      </c>
    </row>
    <row r="298" spans="1:16" s="2" customFormat="1" ht="25.5" hidden="1" customHeight="1" x14ac:dyDescent="0.2">
      <c r="A298" s="1"/>
      <c r="B298" s="30" t="s">
        <v>16</v>
      </c>
      <c r="C298" s="13">
        <v>650</v>
      </c>
      <c r="D298" s="38" t="s">
        <v>41</v>
      </c>
      <c r="E298" s="38" t="s">
        <v>45</v>
      </c>
      <c r="F298" s="92" t="s">
        <v>452</v>
      </c>
      <c r="G298" s="94">
        <v>240</v>
      </c>
      <c r="H298" s="40">
        <f>2754.9*0</f>
        <v>0</v>
      </c>
      <c r="I298" s="40"/>
      <c r="J298" s="40"/>
      <c r="K298" s="40"/>
      <c r="L298" s="40">
        <f>H298+J298</f>
        <v>0</v>
      </c>
      <c r="M298" s="40"/>
      <c r="N298" s="40">
        <f>2754.9*0</f>
        <v>0</v>
      </c>
      <c r="O298" s="40"/>
      <c r="P298" s="62" t="e">
        <f t="shared" si="122"/>
        <v>#DIV/0!</v>
      </c>
    </row>
    <row r="299" spans="1:16" hidden="1" x14ac:dyDescent="0.2">
      <c r="A299" s="1"/>
      <c r="B299" s="17" t="s">
        <v>54</v>
      </c>
      <c r="C299" s="13">
        <v>650</v>
      </c>
      <c r="D299" s="10" t="s">
        <v>41</v>
      </c>
      <c r="E299" s="10" t="s">
        <v>45</v>
      </c>
      <c r="F299" s="92" t="s">
        <v>452</v>
      </c>
      <c r="G299" s="14">
        <v>500</v>
      </c>
      <c r="H299" s="15">
        <f>H300</f>
        <v>0</v>
      </c>
      <c r="I299" s="15"/>
      <c r="J299" s="15">
        <f t="shared" ref="J299" si="141">J300</f>
        <v>0</v>
      </c>
      <c r="K299" s="15"/>
      <c r="L299" s="15">
        <f>L300</f>
        <v>0</v>
      </c>
      <c r="M299" s="15"/>
      <c r="N299" s="15">
        <f>N300</f>
        <v>0</v>
      </c>
      <c r="O299" s="15"/>
      <c r="P299" s="62" t="e">
        <f t="shared" si="122"/>
        <v>#DIV/0!</v>
      </c>
    </row>
    <row r="300" spans="1:16" hidden="1" x14ac:dyDescent="0.2">
      <c r="A300" s="1"/>
      <c r="B300" s="18" t="s">
        <v>55</v>
      </c>
      <c r="C300" s="13">
        <v>650</v>
      </c>
      <c r="D300" s="10" t="s">
        <v>41</v>
      </c>
      <c r="E300" s="10" t="s">
        <v>45</v>
      </c>
      <c r="F300" s="92" t="s">
        <v>452</v>
      </c>
      <c r="G300" s="93">
        <v>540</v>
      </c>
      <c r="H300" s="15">
        <f>4520*0</f>
        <v>0</v>
      </c>
      <c r="I300" s="15"/>
      <c r="J300" s="15"/>
      <c r="K300" s="15"/>
      <c r="L300" s="15">
        <f>H300+J300</f>
        <v>0</v>
      </c>
      <c r="M300" s="15"/>
      <c r="N300" s="15">
        <f>4520*0</f>
        <v>0</v>
      </c>
      <c r="O300" s="15"/>
      <c r="P300" s="62" t="e">
        <f t="shared" si="122"/>
        <v>#DIV/0!</v>
      </c>
    </row>
    <row r="301" spans="1:16" ht="62.25" customHeight="1" x14ac:dyDescent="0.2">
      <c r="A301" s="1"/>
      <c r="B301" s="18" t="s">
        <v>136</v>
      </c>
      <c r="C301" s="13">
        <v>650</v>
      </c>
      <c r="D301" s="10" t="s">
        <v>41</v>
      </c>
      <c r="E301" s="10" t="s">
        <v>45</v>
      </c>
      <c r="F301" s="10" t="s">
        <v>453</v>
      </c>
      <c r="G301" s="14"/>
      <c r="H301" s="15">
        <f>H304</f>
        <v>46484.700000000004</v>
      </c>
      <c r="I301" s="15"/>
      <c r="J301" s="15"/>
      <c r="K301" s="15"/>
      <c r="L301" s="15">
        <f t="shared" ref="L301" si="142">L302+L304</f>
        <v>46484.700000000004</v>
      </c>
      <c r="M301" s="15"/>
      <c r="N301" s="15">
        <f>N304</f>
        <v>0</v>
      </c>
      <c r="O301" s="15"/>
      <c r="P301" s="62">
        <f t="shared" si="122"/>
        <v>0</v>
      </c>
    </row>
    <row r="302" spans="1:16" s="2" customFormat="1" ht="25.5" hidden="1" customHeight="1" x14ac:dyDescent="0.2">
      <c r="A302" s="1"/>
      <c r="B302" s="18" t="s">
        <v>68</v>
      </c>
      <c r="C302" s="13">
        <v>650</v>
      </c>
      <c r="D302" s="38" t="s">
        <v>41</v>
      </c>
      <c r="E302" s="38" t="s">
        <v>45</v>
      </c>
      <c r="F302" s="10" t="s">
        <v>453</v>
      </c>
      <c r="G302" s="14">
        <v>200</v>
      </c>
      <c r="H302" s="40">
        <f>H303</f>
        <v>0</v>
      </c>
      <c r="I302" s="40"/>
      <c r="J302" s="40">
        <f t="shared" ref="J302" si="143">J303</f>
        <v>0</v>
      </c>
      <c r="K302" s="40"/>
      <c r="L302" s="40">
        <f>L303</f>
        <v>0</v>
      </c>
      <c r="M302" s="40"/>
      <c r="N302" s="40">
        <f>N303</f>
        <v>0</v>
      </c>
      <c r="O302" s="40"/>
      <c r="P302" s="62" t="e">
        <f t="shared" si="122"/>
        <v>#DIV/0!</v>
      </c>
    </row>
    <row r="303" spans="1:16" s="2" customFormat="1" ht="25.5" hidden="1" customHeight="1" x14ac:dyDescent="0.2">
      <c r="A303" s="1"/>
      <c r="B303" s="30" t="s">
        <v>16</v>
      </c>
      <c r="C303" s="13">
        <v>650</v>
      </c>
      <c r="D303" s="38" t="s">
        <v>41</v>
      </c>
      <c r="E303" s="38" t="s">
        <v>45</v>
      </c>
      <c r="F303" s="10" t="s">
        <v>453</v>
      </c>
      <c r="G303" s="33">
        <v>240</v>
      </c>
      <c r="H303" s="40"/>
      <c r="I303" s="40"/>
      <c r="J303" s="40"/>
      <c r="K303" s="40"/>
      <c r="L303" s="40">
        <f>H303+J303</f>
        <v>0</v>
      </c>
      <c r="M303" s="40"/>
      <c r="N303" s="40"/>
      <c r="O303" s="40"/>
      <c r="P303" s="62" t="e">
        <f t="shared" si="122"/>
        <v>#DIV/0!</v>
      </c>
    </row>
    <row r="304" spans="1:16" x14ac:dyDescent="0.2">
      <c r="A304" s="1"/>
      <c r="B304" s="17" t="s">
        <v>54</v>
      </c>
      <c r="C304" s="13">
        <v>650</v>
      </c>
      <c r="D304" s="10" t="s">
        <v>41</v>
      </c>
      <c r="E304" s="10" t="s">
        <v>45</v>
      </c>
      <c r="F304" s="10" t="s">
        <v>453</v>
      </c>
      <c r="G304" s="14">
        <v>500</v>
      </c>
      <c r="H304" s="15">
        <f>H305</f>
        <v>46484.700000000004</v>
      </c>
      <c r="I304" s="15"/>
      <c r="J304" s="15">
        <f t="shared" ref="J304" si="144">J305</f>
        <v>0</v>
      </c>
      <c r="K304" s="15"/>
      <c r="L304" s="15">
        <f>L305</f>
        <v>46484.700000000004</v>
      </c>
      <c r="M304" s="15"/>
      <c r="N304" s="15">
        <f>N305</f>
        <v>0</v>
      </c>
      <c r="O304" s="15"/>
      <c r="P304" s="62">
        <f t="shared" si="122"/>
        <v>0</v>
      </c>
    </row>
    <row r="305" spans="1:16" x14ac:dyDescent="0.2">
      <c r="A305" s="1"/>
      <c r="B305" s="18" t="s">
        <v>55</v>
      </c>
      <c r="C305" s="13">
        <v>650</v>
      </c>
      <c r="D305" s="10" t="s">
        <v>41</v>
      </c>
      <c r="E305" s="10" t="s">
        <v>45</v>
      </c>
      <c r="F305" s="10" t="s">
        <v>453</v>
      </c>
      <c r="G305" s="14">
        <v>540</v>
      </c>
      <c r="H305" s="15">
        <f>46484.8-0.1</f>
        <v>46484.700000000004</v>
      </c>
      <c r="I305" s="15"/>
      <c r="J305" s="15"/>
      <c r="K305" s="15"/>
      <c r="L305" s="15">
        <f>H305+J305</f>
        <v>46484.700000000004</v>
      </c>
      <c r="M305" s="15"/>
      <c r="N305" s="15">
        <v>0</v>
      </c>
      <c r="O305" s="15"/>
      <c r="P305" s="62">
        <f t="shared" si="122"/>
        <v>0</v>
      </c>
    </row>
    <row r="306" spans="1:16" ht="60" x14ac:dyDescent="0.2">
      <c r="A306" s="1"/>
      <c r="B306" s="18" t="s">
        <v>454</v>
      </c>
      <c r="C306" s="13">
        <v>650</v>
      </c>
      <c r="D306" s="10" t="s">
        <v>41</v>
      </c>
      <c r="E306" s="10" t="s">
        <v>45</v>
      </c>
      <c r="F306" s="10" t="s">
        <v>455</v>
      </c>
      <c r="G306" s="14"/>
      <c r="H306" s="15">
        <f>H309</f>
        <v>5165</v>
      </c>
      <c r="I306" s="15"/>
      <c r="J306" s="15"/>
      <c r="K306" s="15"/>
      <c r="L306" s="15">
        <f t="shared" ref="L306" si="145">L307+L309</f>
        <v>5165</v>
      </c>
      <c r="M306" s="15"/>
      <c r="N306" s="15">
        <f>N309</f>
        <v>0</v>
      </c>
      <c r="O306" s="15"/>
      <c r="P306" s="62">
        <f t="shared" si="122"/>
        <v>0</v>
      </c>
    </row>
    <row r="307" spans="1:16" s="2" customFormat="1" ht="25.5" hidden="1" customHeight="1" x14ac:dyDescent="0.2">
      <c r="A307" s="1"/>
      <c r="B307" s="18" t="s">
        <v>68</v>
      </c>
      <c r="C307" s="13">
        <v>650</v>
      </c>
      <c r="D307" s="38" t="s">
        <v>41</v>
      </c>
      <c r="E307" s="38" t="s">
        <v>45</v>
      </c>
      <c r="F307" s="10" t="s">
        <v>455</v>
      </c>
      <c r="G307" s="14">
        <v>200</v>
      </c>
      <c r="H307" s="40">
        <f>H308</f>
        <v>0</v>
      </c>
      <c r="I307" s="40"/>
      <c r="J307" s="40">
        <f t="shared" ref="J307" si="146">J308</f>
        <v>0</v>
      </c>
      <c r="K307" s="40"/>
      <c r="L307" s="40">
        <f>L308</f>
        <v>0</v>
      </c>
      <c r="M307" s="40"/>
      <c r="N307" s="40">
        <f>N308</f>
        <v>0</v>
      </c>
      <c r="O307" s="40"/>
      <c r="P307" s="62" t="e">
        <f t="shared" si="122"/>
        <v>#DIV/0!</v>
      </c>
    </row>
    <row r="308" spans="1:16" s="2" customFormat="1" ht="25.5" hidden="1" customHeight="1" x14ac:dyDescent="0.2">
      <c r="A308" s="1"/>
      <c r="B308" s="30" t="s">
        <v>16</v>
      </c>
      <c r="C308" s="13">
        <v>650</v>
      </c>
      <c r="D308" s="38" t="s">
        <v>41</v>
      </c>
      <c r="E308" s="38" t="s">
        <v>45</v>
      </c>
      <c r="F308" s="10" t="s">
        <v>455</v>
      </c>
      <c r="G308" s="33">
        <v>240</v>
      </c>
      <c r="H308" s="40"/>
      <c r="I308" s="40"/>
      <c r="J308" s="40"/>
      <c r="K308" s="40"/>
      <c r="L308" s="40">
        <f>H308+J308</f>
        <v>0</v>
      </c>
      <c r="M308" s="40"/>
      <c r="N308" s="40"/>
      <c r="O308" s="40"/>
      <c r="P308" s="62" t="e">
        <f t="shared" si="122"/>
        <v>#DIV/0!</v>
      </c>
    </row>
    <row r="309" spans="1:16" x14ac:dyDescent="0.2">
      <c r="A309" s="1"/>
      <c r="B309" s="17" t="s">
        <v>54</v>
      </c>
      <c r="C309" s="13">
        <v>650</v>
      </c>
      <c r="D309" s="10" t="s">
        <v>41</v>
      </c>
      <c r="E309" s="10" t="s">
        <v>45</v>
      </c>
      <c r="F309" s="10" t="s">
        <v>455</v>
      </c>
      <c r="G309" s="14">
        <v>500</v>
      </c>
      <c r="H309" s="15">
        <f>H310</f>
        <v>5165</v>
      </c>
      <c r="I309" s="15"/>
      <c r="J309" s="15">
        <f t="shared" ref="J309" si="147">J310</f>
        <v>0</v>
      </c>
      <c r="K309" s="15"/>
      <c r="L309" s="15">
        <f>L310</f>
        <v>5165</v>
      </c>
      <c r="M309" s="15"/>
      <c r="N309" s="15">
        <f>N310</f>
        <v>0</v>
      </c>
      <c r="O309" s="15"/>
      <c r="P309" s="62">
        <f t="shared" si="122"/>
        <v>0</v>
      </c>
    </row>
    <row r="310" spans="1:16" x14ac:dyDescent="0.2">
      <c r="A310" s="1"/>
      <c r="B310" s="18" t="s">
        <v>55</v>
      </c>
      <c r="C310" s="13">
        <v>650</v>
      </c>
      <c r="D310" s="10" t="s">
        <v>41</v>
      </c>
      <c r="E310" s="10" t="s">
        <v>45</v>
      </c>
      <c r="F310" s="10" t="s">
        <v>455</v>
      </c>
      <c r="G310" s="14">
        <v>540</v>
      </c>
      <c r="H310" s="15">
        <v>5165</v>
      </c>
      <c r="I310" s="15"/>
      <c r="J310" s="15"/>
      <c r="K310" s="15"/>
      <c r="L310" s="15">
        <f>H310+J310</f>
        <v>5165</v>
      </c>
      <c r="M310" s="15"/>
      <c r="N310" s="15">
        <v>0</v>
      </c>
      <c r="O310" s="15"/>
      <c r="P310" s="62">
        <f t="shared" si="122"/>
        <v>0</v>
      </c>
    </row>
    <row r="311" spans="1:16" s="2" customFormat="1" ht="46.5" hidden="1" customHeight="1" x14ac:dyDescent="0.2">
      <c r="A311" s="1"/>
      <c r="B311" s="45" t="s">
        <v>118</v>
      </c>
      <c r="C311" s="13">
        <v>650</v>
      </c>
      <c r="D311" s="38" t="s">
        <v>41</v>
      </c>
      <c r="E311" s="38" t="s">
        <v>45</v>
      </c>
      <c r="F311" s="99" t="s">
        <v>119</v>
      </c>
      <c r="G311" s="39"/>
      <c r="H311" s="40">
        <f>H312</f>
        <v>0</v>
      </c>
      <c r="I311" s="40"/>
      <c r="J311" s="40">
        <f t="shared" ref="J311:L312" si="148">J312</f>
        <v>0</v>
      </c>
      <c r="K311" s="40"/>
      <c r="L311" s="40">
        <f t="shared" si="148"/>
        <v>0</v>
      </c>
      <c r="M311" s="40"/>
      <c r="N311" s="40">
        <f>N312</f>
        <v>0</v>
      </c>
      <c r="O311" s="40"/>
      <c r="P311" s="62" t="e">
        <f t="shared" si="122"/>
        <v>#DIV/0!</v>
      </c>
    </row>
    <row r="312" spans="1:16" s="2" customFormat="1" ht="25.5" hidden="1" customHeight="1" x14ac:dyDescent="0.2">
      <c r="A312" s="1"/>
      <c r="B312" s="18" t="s">
        <v>68</v>
      </c>
      <c r="C312" s="13">
        <v>650</v>
      </c>
      <c r="D312" s="38" t="s">
        <v>41</v>
      </c>
      <c r="E312" s="38" t="s">
        <v>45</v>
      </c>
      <c r="F312" s="99" t="s">
        <v>119</v>
      </c>
      <c r="G312" s="14">
        <v>200</v>
      </c>
      <c r="H312" s="40">
        <f>H313</f>
        <v>0</v>
      </c>
      <c r="I312" s="40"/>
      <c r="J312" s="40">
        <f t="shared" si="148"/>
        <v>0</v>
      </c>
      <c r="K312" s="40"/>
      <c r="L312" s="40">
        <f t="shared" si="148"/>
        <v>0</v>
      </c>
      <c r="M312" s="40"/>
      <c r="N312" s="40">
        <f>N313</f>
        <v>0</v>
      </c>
      <c r="O312" s="40"/>
      <c r="P312" s="62" t="e">
        <f t="shared" si="122"/>
        <v>#DIV/0!</v>
      </c>
    </row>
    <row r="313" spans="1:16" s="2" customFormat="1" ht="25.5" hidden="1" customHeight="1" x14ac:dyDescent="0.2">
      <c r="A313" s="1"/>
      <c r="B313" s="30" t="s">
        <v>16</v>
      </c>
      <c r="C313" s="13">
        <v>650</v>
      </c>
      <c r="D313" s="38" t="s">
        <v>41</v>
      </c>
      <c r="E313" s="38" t="s">
        <v>45</v>
      </c>
      <c r="F313" s="99" t="s">
        <v>119</v>
      </c>
      <c r="G313" s="33">
        <v>240</v>
      </c>
      <c r="H313" s="40">
        <v>0</v>
      </c>
      <c r="I313" s="40"/>
      <c r="J313" s="40"/>
      <c r="K313" s="40"/>
      <c r="L313" s="40">
        <v>0</v>
      </c>
      <c r="M313" s="40"/>
      <c r="N313" s="40">
        <v>0</v>
      </c>
      <c r="O313" s="40"/>
      <c r="P313" s="62" t="e">
        <f t="shared" si="122"/>
        <v>#DIV/0!</v>
      </c>
    </row>
    <row r="314" spans="1:16" s="2" customFormat="1" ht="48" x14ac:dyDescent="0.2">
      <c r="A314" s="1"/>
      <c r="B314" s="18" t="s">
        <v>456</v>
      </c>
      <c r="C314" s="13">
        <v>650</v>
      </c>
      <c r="D314" s="38" t="s">
        <v>41</v>
      </c>
      <c r="E314" s="38" t="s">
        <v>45</v>
      </c>
      <c r="F314" s="10" t="s">
        <v>457</v>
      </c>
      <c r="G314" s="33"/>
      <c r="H314" s="40">
        <f>H315+H317</f>
        <v>2702.4</v>
      </c>
      <c r="I314" s="40"/>
      <c r="J314" s="40">
        <f t="shared" ref="J314:L314" si="149">J315+J317</f>
        <v>0</v>
      </c>
      <c r="K314" s="40"/>
      <c r="L314" s="40">
        <f t="shared" si="149"/>
        <v>2702.4</v>
      </c>
      <c r="M314" s="40"/>
      <c r="N314" s="40">
        <f>N315+N317</f>
        <v>75.400000000000006</v>
      </c>
      <c r="O314" s="40"/>
      <c r="P314" s="62">
        <f t="shared" si="122"/>
        <v>2.7901124925991713E-2</v>
      </c>
    </row>
    <row r="315" spans="1:16" s="2" customFormat="1" ht="25.5" hidden="1" customHeight="1" x14ac:dyDescent="0.2">
      <c r="A315" s="1"/>
      <c r="B315" s="18" t="s">
        <v>68</v>
      </c>
      <c r="C315" s="13">
        <v>650</v>
      </c>
      <c r="D315" s="10" t="s">
        <v>41</v>
      </c>
      <c r="E315" s="10" t="s">
        <v>45</v>
      </c>
      <c r="F315" s="92" t="s">
        <v>457</v>
      </c>
      <c r="G315" s="14">
        <v>200</v>
      </c>
      <c r="H315" s="40">
        <f>H316</f>
        <v>0</v>
      </c>
      <c r="I315" s="40"/>
      <c r="J315" s="40">
        <f t="shared" ref="J315" si="150">J316</f>
        <v>0</v>
      </c>
      <c r="K315" s="40"/>
      <c r="L315" s="40">
        <f>L316</f>
        <v>0</v>
      </c>
      <c r="M315" s="40"/>
      <c r="N315" s="40">
        <f>N316</f>
        <v>0</v>
      </c>
      <c r="O315" s="40"/>
      <c r="P315" s="62" t="e">
        <f t="shared" si="122"/>
        <v>#DIV/0!</v>
      </c>
    </row>
    <row r="316" spans="1:16" s="2" customFormat="1" ht="33.75" hidden="1" customHeight="1" x14ac:dyDescent="0.2">
      <c r="A316" s="1"/>
      <c r="B316" s="18" t="s">
        <v>16</v>
      </c>
      <c r="C316" s="13">
        <v>650</v>
      </c>
      <c r="D316" s="10" t="s">
        <v>41</v>
      </c>
      <c r="E316" s="10" t="s">
        <v>45</v>
      </c>
      <c r="F316" s="10" t="s">
        <v>457</v>
      </c>
      <c r="G316" s="93">
        <v>240</v>
      </c>
      <c r="H316" s="15"/>
      <c r="I316" s="15"/>
      <c r="J316" s="15"/>
      <c r="K316" s="15"/>
      <c r="L316" s="15">
        <f>H316+J316</f>
        <v>0</v>
      </c>
      <c r="M316" s="15"/>
      <c r="N316" s="15"/>
      <c r="O316" s="15"/>
      <c r="P316" s="62" t="e">
        <f t="shared" si="122"/>
        <v>#DIV/0!</v>
      </c>
    </row>
    <row r="317" spans="1:16" ht="18.75" customHeight="1" x14ac:dyDescent="0.2">
      <c r="A317" s="1"/>
      <c r="B317" s="17" t="s">
        <v>54</v>
      </c>
      <c r="C317" s="13">
        <v>650</v>
      </c>
      <c r="D317" s="10" t="s">
        <v>41</v>
      </c>
      <c r="E317" s="10" t="s">
        <v>45</v>
      </c>
      <c r="F317" s="10" t="s">
        <v>457</v>
      </c>
      <c r="G317" s="14">
        <v>500</v>
      </c>
      <c r="H317" s="15">
        <f>H318</f>
        <v>2702.4</v>
      </c>
      <c r="I317" s="15"/>
      <c r="J317" s="15">
        <f t="shared" ref="J317" si="151">J318</f>
        <v>0</v>
      </c>
      <c r="K317" s="15"/>
      <c r="L317" s="15">
        <f>L318</f>
        <v>2702.4</v>
      </c>
      <c r="M317" s="15"/>
      <c r="N317" s="15">
        <f>N318</f>
        <v>75.400000000000006</v>
      </c>
      <c r="O317" s="15"/>
      <c r="P317" s="62">
        <f t="shared" si="122"/>
        <v>2.7901124925991713E-2</v>
      </c>
    </row>
    <row r="318" spans="1:16" ht="18" customHeight="1" x14ac:dyDescent="0.2">
      <c r="A318" s="1"/>
      <c r="B318" s="18" t="s">
        <v>55</v>
      </c>
      <c r="C318" s="13">
        <v>650</v>
      </c>
      <c r="D318" s="10" t="s">
        <v>41</v>
      </c>
      <c r="E318" s="10" t="s">
        <v>45</v>
      </c>
      <c r="F318" s="10" t="s">
        <v>457</v>
      </c>
      <c r="G318" s="14">
        <v>540</v>
      </c>
      <c r="H318" s="15">
        <v>2702.4</v>
      </c>
      <c r="I318" s="15"/>
      <c r="J318" s="15"/>
      <c r="K318" s="15"/>
      <c r="L318" s="15">
        <f>H318+J318</f>
        <v>2702.4</v>
      </c>
      <c r="M318" s="15"/>
      <c r="N318" s="15">
        <v>75.400000000000006</v>
      </c>
      <c r="O318" s="15"/>
      <c r="P318" s="62">
        <f t="shared" si="122"/>
        <v>2.7901124925991713E-2</v>
      </c>
    </row>
    <row r="319" spans="1:16" s="2" customFormat="1" ht="18.75" customHeight="1" x14ac:dyDescent="0.2">
      <c r="A319" s="1"/>
      <c r="B319" s="18" t="s">
        <v>377</v>
      </c>
      <c r="C319" s="13">
        <v>650</v>
      </c>
      <c r="D319" s="38" t="s">
        <v>41</v>
      </c>
      <c r="E319" s="38" t="s">
        <v>45</v>
      </c>
      <c r="F319" s="32" t="s">
        <v>458</v>
      </c>
      <c r="G319" s="14"/>
      <c r="H319" s="40">
        <f>H320</f>
        <v>6000</v>
      </c>
      <c r="I319" s="40"/>
      <c r="J319" s="40">
        <f>J320</f>
        <v>-2000</v>
      </c>
      <c r="K319" s="40"/>
      <c r="L319" s="40">
        <f>L320+L322</f>
        <v>2900</v>
      </c>
      <c r="M319" s="40"/>
      <c r="N319" s="40">
        <f>N320</f>
        <v>597.6</v>
      </c>
      <c r="O319" s="40"/>
      <c r="P319" s="62">
        <f t="shared" si="122"/>
        <v>0.20606896551724138</v>
      </c>
    </row>
    <row r="320" spans="1:16" s="2" customFormat="1" ht="24" x14ac:dyDescent="0.2">
      <c r="A320" s="1"/>
      <c r="B320" s="18" t="s">
        <v>68</v>
      </c>
      <c r="C320" s="13">
        <v>650</v>
      </c>
      <c r="D320" s="10" t="s">
        <v>41</v>
      </c>
      <c r="E320" s="10" t="s">
        <v>45</v>
      </c>
      <c r="F320" s="32" t="s">
        <v>458</v>
      </c>
      <c r="G320" s="14">
        <v>200</v>
      </c>
      <c r="H320" s="15">
        <f>H321</f>
        <v>6000</v>
      </c>
      <c r="I320" s="15"/>
      <c r="J320" s="15">
        <f t="shared" ref="J320" si="152">J321</f>
        <v>-2000</v>
      </c>
      <c r="K320" s="15"/>
      <c r="L320" s="15">
        <f>L321</f>
        <v>2900</v>
      </c>
      <c r="M320" s="15"/>
      <c r="N320" s="15">
        <f>N321</f>
        <v>597.6</v>
      </c>
      <c r="O320" s="15"/>
      <c r="P320" s="62">
        <f t="shared" si="122"/>
        <v>0.20606896551724138</v>
      </c>
    </row>
    <row r="321" spans="1:16" s="2" customFormat="1" ht="24" x14ac:dyDescent="0.2">
      <c r="A321" s="1"/>
      <c r="B321" s="30" t="s">
        <v>16</v>
      </c>
      <c r="C321" s="13">
        <v>650</v>
      </c>
      <c r="D321" s="32" t="s">
        <v>41</v>
      </c>
      <c r="E321" s="32" t="s">
        <v>45</v>
      </c>
      <c r="F321" s="32" t="s">
        <v>458</v>
      </c>
      <c r="G321" s="33">
        <v>240</v>
      </c>
      <c r="H321" s="34">
        <v>6000</v>
      </c>
      <c r="I321" s="34"/>
      <c r="J321" s="34">
        <v>-2000</v>
      </c>
      <c r="K321" s="34"/>
      <c r="L321" s="34">
        <v>2900</v>
      </c>
      <c r="M321" s="34"/>
      <c r="N321" s="34">
        <v>597.6</v>
      </c>
      <c r="O321" s="34"/>
      <c r="P321" s="62">
        <f t="shared" si="122"/>
        <v>0.20606896551724138</v>
      </c>
    </row>
    <row r="322" spans="1:16" hidden="1" x14ac:dyDescent="0.2">
      <c r="A322" s="1"/>
      <c r="B322" s="18" t="s">
        <v>18</v>
      </c>
      <c r="C322" s="13">
        <v>650</v>
      </c>
      <c r="D322" s="10" t="s">
        <v>41</v>
      </c>
      <c r="E322" s="10" t="s">
        <v>45</v>
      </c>
      <c r="F322" s="32" t="s">
        <v>458</v>
      </c>
      <c r="G322" s="14">
        <v>800</v>
      </c>
      <c r="H322" s="15">
        <f>H323</f>
        <v>0</v>
      </c>
      <c r="I322" s="15"/>
      <c r="J322" s="15"/>
      <c r="K322" s="15"/>
      <c r="L322" s="15">
        <f>L323</f>
        <v>0</v>
      </c>
      <c r="M322" s="15"/>
      <c r="N322" s="15">
        <f>N323</f>
        <v>0</v>
      </c>
      <c r="O322" s="15"/>
      <c r="P322" s="62" t="e">
        <f t="shared" si="122"/>
        <v>#DIV/0!</v>
      </c>
    </row>
    <row r="323" spans="1:16" ht="37.5" hidden="1" customHeight="1" x14ac:dyDescent="0.2">
      <c r="A323" s="1"/>
      <c r="B323" s="18" t="s">
        <v>69</v>
      </c>
      <c r="C323" s="13">
        <v>650</v>
      </c>
      <c r="D323" s="10" t="s">
        <v>41</v>
      </c>
      <c r="E323" s="10" t="s">
        <v>45</v>
      </c>
      <c r="F323" s="32" t="s">
        <v>458</v>
      </c>
      <c r="G323" s="14">
        <v>810</v>
      </c>
      <c r="H323" s="15">
        <v>0</v>
      </c>
      <c r="I323" s="15"/>
      <c r="J323" s="15"/>
      <c r="K323" s="15"/>
      <c r="L323" s="15">
        <v>0</v>
      </c>
      <c r="M323" s="15"/>
      <c r="N323" s="15">
        <v>0</v>
      </c>
      <c r="O323" s="15"/>
      <c r="P323" s="62" t="e">
        <f t="shared" si="122"/>
        <v>#DIV/0!</v>
      </c>
    </row>
    <row r="324" spans="1:16" ht="20.25" customHeight="1" x14ac:dyDescent="0.2">
      <c r="A324" s="1"/>
      <c r="B324" s="20" t="s">
        <v>46</v>
      </c>
      <c r="C324" s="13">
        <v>650</v>
      </c>
      <c r="D324" s="10" t="s">
        <v>41</v>
      </c>
      <c r="E324" s="10" t="s">
        <v>47</v>
      </c>
      <c r="F324" s="21"/>
      <c r="G324" s="14"/>
      <c r="H324" s="15">
        <f>H325+H353+H369</f>
        <v>6099</v>
      </c>
      <c r="I324" s="15"/>
      <c r="J324" s="15">
        <f t="shared" ref="J324:L324" si="153">J325+J353+J369</f>
        <v>-953</v>
      </c>
      <c r="K324" s="15"/>
      <c r="L324" s="15">
        <f t="shared" si="153"/>
        <v>5442.9</v>
      </c>
      <c r="M324" s="15"/>
      <c r="N324" s="15">
        <f>N325+N353+N369</f>
        <v>2067.4</v>
      </c>
      <c r="O324" s="15"/>
      <c r="P324" s="62">
        <f t="shared" si="122"/>
        <v>0.37983427952010879</v>
      </c>
    </row>
    <row r="325" spans="1:16" ht="24" x14ac:dyDescent="0.2">
      <c r="A325" s="56" t="s">
        <v>8</v>
      </c>
      <c r="B325" s="25" t="s">
        <v>459</v>
      </c>
      <c r="C325" s="13">
        <v>650</v>
      </c>
      <c r="D325" s="10" t="s">
        <v>41</v>
      </c>
      <c r="E325" s="10" t="s">
        <v>47</v>
      </c>
      <c r="F325" s="10" t="s">
        <v>97</v>
      </c>
      <c r="G325" s="14"/>
      <c r="H325" s="15">
        <f>H326+H330+H339+H343</f>
        <v>6099</v>
      </c>
      <c r="I325" s="15"/>
      <c r="J325" s="15">
        <f t="shared" ref="J325:L325" si="154">J326+J330+J339+J343</f>
        <v>-953</v>
      </c>
      <c r="K325" s="15"/>
      <c r="L325" s="15">
        <f t="shared" si="154"/>
        <v>5292</v>
      </c>
      <c r="M325" s="15"/>
      <c r="N325" s="15">
        <f>N326+N330+N339+N343</f>
        <v>2067.4</v>
      </c>
      <c r="O325" s="15"/>
      <c r="P325" s="62">
        <f t="shared" si="122"/>
        <v>0.39066515495086923</v>
      </c>
    </row>
    <row r="326" spans="1:16" ht="24" x14ac:dyDescent="0.2">
      <c r="A326" s="56"/>
      <c r="B326" s="17" t="s">
        <v>460</v>
      </c>
      <c r="C326" s="13">
        <v>650</v>
      </c>
      <c r="D326" s="10" t="s">
        <v>41</v>
      </c>
      <c r="E326" s="10" t="s">
        <v>47</v>
      </c>
      <c r="F326" s="10" t="s">
        <v>407</v>
      </c>
      <c r="G326" s="14"/>
      <c r="H326" s="15">
        <f>H327</f>
        <v>182.2</v>
      </c>
      <c r="I326" s="15"/>
      <c r="J326" s="15">
        <f t="shared" ref="J326:L327" si="155">J327</f>
        <v>0</v>
      </c>
      <c r="K326" s="15"/>
      <c r="L326" s="15">
        <f t="shared" si="155"/>
        <v>182.2</v>
      </c>
      <c r="M326" s="15"/>
      <c r="N326" s="15">
        <f>N327</f>
        <v>29.5</v>
      </c>
      <c r="O326" s="15"/>
      <c r="P326" s="62">
        <f t="shared" si="122"/>
        <v>0.16190998902305159</v>
      </c>
    </row>
    <row r="327" spans="1:16" ht="17.25" customHeight="1" x14ac:dyDescent="0.2">
      <c r="A327" s="1"/>
      <c r="B327" s="17" t="s">
        <v>377</v>
      </c>
      <c r="C327" s="13">
        <v>650</v>
      </c>
      <c r="D327" s="10" t="s">
        <v>41</v>
      </c>
      <c r="E327" s="10" t="s">
        <v>47</v>
      </c>
      <c r="F327" s="10" t="s">
        <v>461</v>
      </c>
      <c r="G327" s="14"/>
      <c r="H327" s="15">
        <f>H328</f>
        <v>182.2</v>
      </c>
      <c r="I327" s="15"/>
      <c r="J327" s="15">
        <f t="shared" si="155"/>
        <v>0</v>
      </c>
      <c r="K327" s="15"/>
      <c r="L327" s="15">
        <f t="shared" si="155"/>
        <v>182.2</v>
      </c>
      <c r="M327" s="15"/>
      <c r="N327" s="15">
        <f>N328</f>
        <v>29.5</v>
      </c>
      <c r="O327" s="15"/>
      <c r="P327" s="62">
        <f t="shared" si="122"/>
        <v>0.16190998902305159</v>
      </c>
    </row>
    <row r="328" spans="1:16" ht="24" x14ac:dyDescent="0.2">
      <c r="A328" s="1"/>
      <c r="B328" s="18" t="s">
        <v>68</v>
      </c>
      <c r="C328" s="13">
        <v>650</v>
      </c>
      <c r="D328" s="10" t="s">
        <v>41</v>
      </c>
      <c r="E328" s="10" t="s">
        <v>47</v>
      </c>
      <c r="F328" s="10" t="s">
        <v>461</v>
      </c>
      <c r="G328" s="14">
        <v>200</v>
      </c>
      <c r="H328" s="15">
        <f t="shared" ref="H328:N328" si="156">H329</f>
        <v>182.2</v>
      </c>
      <c r="I328" s="15"/>
      <c r="J328" s="15">
        <f t="shared" si="156"/>
        <v>0</v>
      </c>
      <c r="K328" s="15"/>
      <c r="L328" s="15">
        <f t="shared" si="156"/>
        <v>182.2</v>
      </c>
      <c r="M328" s="15"/>
      <c r="N328" s="15">
        <f t="shared" si="156"/>
        <v>29.5</v>
      </c>
      <c r="O328" s="15"/>
      <c r="P328" s="62">
        <f t="shared" si="122"/>
        <v>0.16190998902305159</v>
      </c>
    </row>
    <row r="329" spans="1:16" ht="24" x14ac:dyDescent="0.2">
      <c r="A329" s="48"/>
      <c r="B329" s="18" t="s">
        <v>16</v>
      </c>
      <c r="C329" s="13">
        <v>650</v>
      </c>
      <c r="D329" s="10" t="s">
        <v>41</v>
      </c>
      <c r="E329" s="10" t="s">
        <v>47</v>
      </c>
      <c r="F329" s="10" t="s">
        <v>461</v>
      </c>
      <c r="G329" s="14">
        <v>240</v>
      </c>
      <c r="H329" s="15">
        <v>182.2</v>
      </c>
      <c r="I329" s="15"/>
      <c r="J329" s="15"/>
      <c r="K329" s="15"/>
      <c r="L329" s="15">
        <f>H329+J329</f>
        <v>182.2</v>
      </c>
      <c r="M329" s="15"/>
      <c r="N329" s="15">
        <v>29.5</v>
      </c>
      <c r="O329" s="15"/>
      <c r="P329" s="62">
        <f t="shared" si="122"/>
        <v>0.16190998902305159</v>
      </c>
    </row>
    <row r="330" spans="1:16" s="2" customFormat="1" ht="24" x14ac:dyDescent="0.2">
      <c r="A330" s="3"/>
      <c r="B330" s="47" t="s">
        <v>462</v>
      </c>
      <c r="C330" s="13">
        <v>650</v>
      </c>
      <c r="D330" s="38" t="s">
        <v>41</v>
      </c>
      <c r="E330" s="38" t="s">
        <v>47</v>
      </c>
      <c r="F330" s="38" t="s">
        <v>463</v>
      </c>
      <c r="G330" s="39"/>
      <c r="H330" s="40">
        <f>H331+H334</f>
        <v>100</v>
      </c>
      <c r="I330" s="40"/>
      <c r="J330" s="40">
        <f t="shared" ref="J330" si="157">J331+J334</f>
        <v>0</v>
      </c>
      <c r="K330" s="40"/>
      <c r="L330" s="40">
        <f>L331+L334</f>
        <v>100</v>
      </c>
      <c r="M330" s="40"/>
      <c r="N330" s="40">
        <f>N331+N334</f>
        <v>0</v>
      </c>
      <c r="O330" s="40"/>
      <c r="P330" s="62">
        <f t="shared" ref="P330:P393" si="158">N330/L330</f>
        <v>0</v>
      </c>
    </row>
    <row r="331" spans="1:16" s="2" customFormat="1" ht="21.75" hidden="1" customHeight="1" x14ac:dyDescent="0.2">
      <c r="A331" s="3"/>
      <c r="B331" s="47" t="s">
        <v>114</v>
      </c>
      <c r="C331" s="13">
        <v>650</v>
      </c>
      <c r="D331" s="38" t="s">
        <v>41</v>
      </c>
      <c r="E331" s="38" t="s">
        <v>47</v>
      </c>
      <c r="F331" s="99" t="s">
        <v>115</v>
      </c>
      <c r="G331" s="39"/>
      <c r="H331" s="40">
        <f>H332</f>
        <v>0</v>
      </c>
      <c r="I331" s="40"/>
      <c r="J331" s="40">
        <f t="shared" ref="J331:L332" si="159">J332</f>
        <v>0</v>
      </c>
      <c r="K331" s="40"/>
      <c r="L331" s="40">
        <f t="shared" si="159"/>
        <v>0</v>
      </c>
      <c r="M331" s="40"/>
      <c r="N331" s="40">
        <f>N332</f>
        <v>0</v>
      </c>
      <c r="O331" s="40"/>
      <c r="P331" s="62" t="e">
        <f t="shared" si="158"/>
        <v>#DIV/0!</v>
      </c>
    </row>
    <row r="332" spans="1:16" s="2" customFormat="1" ht="24" hidden="1" x14ac:dyDescent="0.2">
      <c r="A332" s="3"/>
      <c r="B332" s="18" t="s">
        <v>68</v>
      </c>
      <c r="C332" s="13">
        <v>650</v>
      </c>
      <c r="D332" s="38" t="s">
        <v>41</v>
      </c>
      <c r="E332" s="38" t="s">
        <v>47</v>
      </c>
      <c r="F332" s="99" t="s">
        <v>115</v>
      </c>
      <c r="G332" s="39">
        <v>200</v>
      </c>
      <c r="H332" s="40">
        <f>H333</f>
        <v>0</v>
      </c>
      <c r="I332" s="40"/>
      <c r="J332" s="40">
        <f t="shared" si="159"/>
        <v>0</v>
      </c>
      <c r="K332" s="40"/>
      <c r="L332" s="40">
        <f t="shared" si="159"/>
        <v>0</v>
      </c>
      <c r="M332" s="40"/>
      <c r="N332" s="40">
        <f>N333</f>
        <v>0</v>
      </c>
      <c r="O332" s="40"/>
      <c r="P332" s="62" t="e">
        <f t="shared" si="158"/>
        <v>#DIV/0!</v>
      </c>
    </row>
    <row r="333" spans="1:16" s="2" customFormat="1" ht="24" hidden="1" x14ac:dyDescent="0.2">
      <c r="A333" s="3"/>
      <c r="B333" s="30" t="s">
        <v>16</v>
      </c>
      <c r="C333" s="13">
        <v>650</v>
      </c>
      <c r="D333" s="38" t="s">
        <v>41</v>
      </c>
      <c r="E333" s="38" t="s">
        <v>47</v>
      </c>
      <c r="F333" s="99" t="s">
        <v>115</v>
      </c>
      <c r="G333" s="39">
        <v>240</v>
      </c>
      <c r="H333" s="40">
        <v>0</v>
      </c>
      <c r="I333" s="40"/>
      <c r="J333" s="40"/>
      <c r="K333" s="40"/>
      <c r="L333" s="40">
        <v>0</v>
      </c>
      <c r="M333" s="40"/>
      <c r="N333" s="40">
        <v>0</v>
      </c>
      <c r="O333" s="40"/>
      <c r="P333" s="62" t="e">
        <f t="shared" si="158"/>
        <v>#DIV/0!</v>
      </c>
    </row>
    <row r="334" spans="1:16" s="2" customFormat="1" ht="18" customHeight="1" x14ac:dyDescent="0.2">
      <c r="A334" s="3"/>
      <c r="B334" s="17" t="s">
        <v>377</v>
      </c>
      <c r="C334" s="13">
        <v>650</v>
      </c>
      <c r="D334" s="10" t="s">
        <v>41</v>
      </c>
      <c r="E334" s="10" t="s">
        <v>47</v>
      </c>
      <c r="F334" s="32" t="s">
        <v>464</v>
      </c>
      <c r="G334" s="14"/>
      <c r="H334" s="15">
        <f>H335+H337</f>
        <v>100</v>
      </c>
      <c r="I334" s="15"/>
      <c r="J334" s="15">
        <f t="shared" ref="J334" si="160">J335+J337</f>
        <v>0</v>
      </c>
      <c r="K334" s="15"/>
      <c r="L334" s="15">
        <f>L335+L337</f>
        <v>100</v>
      </c>
      <c r="M334" s="15"/>
      <c r="N334" s="15">
        <f>N335+N337</f>
        <v>0</v>
      </c>
      <c r="O334" s="15"/>
      <c r="P334" s="62">
        <f t="shared" si="158"/>
        <v>0</v>
      </c>
    </row>
    <row r="335" spans="1:16" s="2" customFormat="1" ht="24" x14ac:dyDescent="0.2">
      <c r="A335" s="3"/>
      <c r="B335" s="18" t="s">
        <v>68</v>
      </c>
      <c r="C335" s="13">
        <v>650</v>
      </c>
      <c r="D335" s="10" t="s">
        <v>41</v>
      </c>
      <c r="E335" s="10" t="s">
        <v>47</v>
      </c>
      <c r="F335" s="32" t="s">
        <v>464</v>
      </c>
      <c r="G335" s="14">
        <v>200</v>
      </c>
      <c r="H335" s="15">
        <f>H336</f>
        <v>100</v>
      </c>
      <c r="I335" s="15"/>
      <c r="J335" s="15">
        <f t="shared" ref="J335" si="161">J336</f>
        <v>0</v>
      </c>
      <c r="K335" s="15"/>
      <c r="L335" s="15">
        <f>L336</f>
        <v>100</v>
      </c>
      <c r="M335" s="15"/>
      <c r="N335" s="15">
        <f>N336</f>
        <v>0</v>
      </c>
      <c r="O335" s="15"/>
      <c r="P335" s="62">
        <f t="shared" si="158"/>
        <v>0</v>
      </c>
    </row>
    <row r="336" spans="1:16" s="2" customFormat="1" ht="24" x14ac:dyDescent="0.2">
      <c r="A336" s="3"/>
      <c r="B336" s="30" t="s">
        <v>16</v>
      </c>
      <c r="C336" s="13">
        <v>650</v>
      </c>
      <c r="D336" s="32" t="s">
        <v>41</v>
      </c>
      <c r="E336" s="32" t="s">
        <v>47</v>
      </c>
      <c r="F336" s="32" t="s">
        <v>464</v>
      </c>
      <c r="G336" s="33">
        <v>240</v>
      </c>
      <c r="H336" s="34">
        <v>100</v>
      </c>
      <c r="I336" s="34"/>
      <c r="J336" s="34"/>
      <c r="K336" s="34"/>
      <c r="L336" s="34">
        <f>H336+J336</f>
        <v>100</v>
      </c>
      <c r="M336" s="34"/>
      <c r="N336" s="34">
        <v>0</v>
      </c>
      <c r="O336" s="34"/>
      <c r="P336" s="62">
        <f t="shared" si="158"/>
        <v>0</v>
      </c>
    </row>
    <row r="337" spans="1:16" s="2" customFormat="1" hidden="1" x14ac:dyDescent="0.2">
      <c r="A337" s="3"/>
      <c r="B337" s="30" t="s">
        <v>18</v>
      </c>
      <c r="C337" s="13">
        <v>650</v>
      </c>
      <c r="D337" s="32" t="s">
        <v>41</v>
      </c>
      <c r="E337" s="32" t="s">
        <v>47</v>
      </c>
      <c r="F337" s="98" t="s">
        <v>98</v>
      </c>
      <c r="G337" s="33">
        <v>800</v>
      </c>
      <c r="H337" s="34">
        <f>H338</f>
        <v>0</v>
      </c>
      <c r="I337" s="34"/>
      <c r="J337" s="34">
        <f t="shared" ref="J337" si="162">J338</f>
        <v>0</v>
      </c>
      <c r="K337" s="34"/>
      <c r="L337" s="34">
        <f>L338</f>
        <v>0</v>
      </c>
      <c r="M337" s="34"/>
      <c r="N337" s="34">
        <f>N338</f>
        <v>0</v>
      </c>
      <c r="O337" s="34"/>
      <c r="P337" s="62" t="e">
        <f t="shared" si="158"/>
        <v>#DIV/0!</v>
      </c>
    </row>
    <row r="338" spans="1:16" s="2" customFormat="1" ht="36" hidden="1" x14ac:dyDescent="0.2">
      <c r="A338" s="3"/>
      <c r="B338" s="30" t="s">
        <v>69</v>
      </c>
      <c r="C338" s="13">
        <v>650</v>
      </c>
      <c r="D338" s="32" t="s">
        <v>41</v>
      </c>
      <c r="E338" s="32" t="s">
        <v>47</v>
      </c>
      <c r="F338" s="98" t="s">
        <v>98</v>
      </c>
      <c r="G338" s="94">
        <v>810</v>
      </c>
      <c r="H338" s="34">
        <v>0</v>
      </c>
      <c r="I338" s="34"/>
      <c r="J338" s="34"/>
      <c r="K338" s="34"/>
      <c r="L338" s="34">
        <v>0</v>
      </c>
      <c r="M338" s="34"/>
      <c r="N338" s="34">
        <v>0</v>
      </c>
      <c r="O338" s="34"/>
      <c r="P338" s="62" t="e">
        <f t="shared" si="158"/>
        <v>#DIV/0!</v>
      </c>
    </row>
    <row r="339" spans="1:16" ht="24" x14ac:dyDescent="0.2">
      <c r="B339" s="17" t="s">
        <v>465</v>
      </c>
      <c r="C339" s="13">
        <v>650</v>
      </c>
      <c r="D339" s="10" t="s">
        <v>41</v>
      </c>
      <c r="E339" s="10" t="s">
        <v>47</v>
      </c>
      <c r="F339" s="22" t="s">
        <v>466</v>
      </c>
      <c r="G339" s="14"/>
      <c r="H339" s="15">
        <f>H340</f>
        <v>5116.8</v>
      </c>
      <c r="I339" s="15"/>
      <c r="J339" s="15">
        <f t="shared" ref="J339:L351" si="163">J340</f>
        <v>-953</v>
      </c>
      <c r="K339" s="15"/>
      <c r="L339" s="15">
        <f t="shared" si="163"/>
        <v>4163.8</v>
      </c>
      <c r="M339" s="15"/>
      <c r="N339" s="15">
        <f>N340</f>
        <v>2037.9</v>
      </c>
      <c r="O339" s="15"/>
      <c r="P339" s="62">
        <f t="shared" si="158"/>
        <v>0.48943272971804602</v>
      </c>
    </row>
    <row r="340" spans="1:16" x14ac:dyDescent="0.2">
      <c r="B340" s="17" t="s">
        <v>377</v>
      </c>
      <c r="C340" s="13">
        <v>650</v>
      </c>
      <c r="D340" s="10" t="s">
        <v>41</v>
      </c>
      <c r="E340" s="10" t="s">
        <v>47</v>
      </c>
      <c r="F340" s="22" t="s">
        <v>467</v>
      </c>
      <c r="G340" s="14"/>
      <c r="H340" s="15">
        <f>H341</f>
        <v>5116.8</v>
      </c>
      <c r="I340" s="15"/>
      <c r="J340" s="15">
        <f t="shared" si="163"/>
        <v>-953</v>
      </c>
      <c r="K340" s="15"/>
      <c r="L340" s="15">
        <f t="shared" si="163"/>
        <v>4163.8</v>
      </c>
      <c r="M340" s="15"/>
      <c r="N340" s="15">
        <f>N341</f>
        <v>2037.9</v>
      </c>
      <c r="O340" s="15"/>
      <c r="P340" s="62">
        <f t="shared" si="158"/>
        <v>0.48943272971804602</v>
      </c>
    </row>
    <row r="341" spans="1:16" ht="24" x14ac:dyDescent="0.2">
      <c r="B341" s="18" t="s">
        <v>68</v>
      </c>
      <c r="C341" s="13">
        <v>650</v>
      </c>
      <c r="D341" s="10" t="s">
        <v>41</v>
      </c>
      <c r="E341" s="10" t="s">
        <v>47</v>
      </c>
      <c r="F341" s="22" t="s">
        <v>467</v>
      </c>
      <c r="G341" s="14">
        <v>200</v>
      </c>
      <c r="H341" s="15">
        <f>H342</f>
        <v>5116.8</v>
      </c>
      <c r="I341" s="15"/>
      <c r="J341" s="15">
        <f t="shared" si="163"/>
        <v>-953</v>
      </c>
      <c r="K341" s="15"/>
      <c r="L341" s="15">
        <f t="shared" si="163"/>
        <v>4163.8</v>
      </c>
      <c r="M341" s="15"/>
      <c r="N341" s="15">
        <f>N342</f>
        <v>2037.9</v>
      </c>
      <c r="O341" s="15"/>
      <c r="P341" s="62">
        <f t="shared" si="158"/>
        <v>0.48943272971804602</v>
      </c>
    </row>
    <row r="342" spans="1:16" ht="24" x14ac:dyDescent="0.2">
      <c r="B342" s="18" t="s">
        <v>16</v>
      </c>
      <c r="C342" s="13">
        <v>650</v>
      </c>
      <c r="D342" s="10" t="s">
        <v>41</v>
      </c>
      <c r="E342" s="10" t="s">
        <v>47</v>
      </c>
      <c r="F342" s="22" t="s">
        <v>467</v>
      </c>
      <c r="G342" s="14">
        <v>240</v>
      </c>
      <c r="H342" s="15">
        <v>5116.8</v>
      </c>
      <c r="I342" s="15"/>
      <c r="J342" s="15">
        <f>47-200-800</f>
        <v>-953</v>
      </c>
      <c r="K342" s="15"/>
      <c r="L342" s="15">
        <f>H342+J342</f>
        <v>4163.8</v>
      </c>
      <c r="M342" s="15"/>
      <c r="N342" s="15">
        <v>2037.9</v>
      </c>
      <c r="O342" s="15"/>
      <c r="P342" s="62">
        <f t="shared" si="158"/>
        <v>0.48943272971804602</v>
      </c>
    </row>
    <row r="343" spans="1:16" ht="24" x14ac:dyDescent="0.2">
      <c r="B343" s="17" t="s">
        <v>335</v>
      </c>
      <c r="C343" s="13">
        <v>650</v>
      </c>
      <c r="D343" s="10" t="s">
        <v>41</v>
      </c>
      <c r="E343" s="10" t="s">
        <v>47</v>
      </c>
      <c r="F343" s="22" t="s">
        <v>468</v>
      </c>
      <c r="G343" s="14"/>
      <c r="H343" s="15">
        <f>H344+H347+H350</f>
        <v>700</v>
      </c>
      <c r="I343" s="15"/>
      <c r="J343" s="15">
        <f t="shared" ref="J343:L343" si="164">J344+J347+J350</f>
        <v>0</v>
      </c>
      <c r="K343" s="15"/>
      <c r="L343" s="15">
        <f t="shared" si="164"/>
        <v>846</v>
      </c>
      <c r="M343" s="15"/>
      <c r="N343" s="15">
        <f>N344+N347+N350</f>
        <v>0</v>
      </c>
      <c r="O343" s="15"/>
      <c r="P343" s="62">
        <f t="shared" si="158"/>
        <v>0</v>
      </c>
    </row>
    <row r="344" spans="1:16" s="2" customFormat="1" ht="24" hidden="1" x14ac:dyDescent="0.2">
      <c r="B344" s="45" t="s">
        <v>426</v>
      </c>
      <c r="C344" s="13">
        <v>650</v>
      </c>
      <c r="D344" s="38" t="s">
        <v>41</v>
      </c>
      <c r="E344" s="10" t="s">
        <v>47</v>
      </c>
      <c r="F344" s="100" t="s">
        <v>469</v>
      </c>
      <c r="G344" s="39"/>
      <c r="H344" s="40">
        <f>H345</f>
        <v>0</v>
      </c>
      <c r="I344" s="40"/>
      <c r="J344" s="40">
        <f t="shared" ref="J344" si="165">J345</f>
        <v>0</v>
      </c>
      <c r="K344" s="40"/>
      <c r="L344" s="40">
        <f>L345</f>
        <v>0</v>
      </c>
      <c r="M344" s="40"/>
      <c r="N344" s="40">
        <f>N345</f>
        <v>0</v>
      </c>
      <c r="O344" s="40"/>
      <c r="P344" s="62" t="e">
        <f t="shared" si="158"/>
        <v>#DIV/0!</v>
      </c>
    </row>
    <row r="345" spans="1:16" s="2" customFormat="1" ht="24" hidden="1" x14ac:dyDescent="0.2">
      <c r="B345" s="18" t="s">
        <v>68</v>
      </c>
      <c r="C345" s="13">
        <v>650</v>
      </c>
      <c r="D345" s="38" t="s">
        <v>41</v>
      </c>
      <c r="E345" s="10" t="s">
        <v>47</v>
      </c>
      <c r="F345" s="100" t="s">
        <v>469</v>
      </c>
      <c r="G345" s="14">
        <v>200</v>
      </c>
      <c r="H345" s="15">
        <f t="shared" ref="H345:N345" si="166">H346</f>
        <v>0</v>
      </c>
      <c r="I345" s="15"/>
      <c r="J345" s="15">
        <f t="shared" si="166"/>
        <v>0</v>
      </c>
      <c r="K345" s="15"/>
      <c r="L345" s="15">
        <f t="shared" si="166"/>
        <v>0</v>
      </c>
      <c r="M345" s="15"/>
      <c r="N345" s="15">
        <f t="shared" si="166"/>
        <v>0</v>
      </c>
      <c r="O345" s="15"/>
      <c r="P345" s="62" t="e">
        <f t="shared" si="158"/>
        <v>#DIV/0!</v>
      </c>
    </row>
    <row r="346" spans="1:16" s="2" customFormat="1" ht="24" hidden="1" x14ac:dyDescent="0.2">
      <c r="B346" s="18" t="s">
        <v>16</v>
      </c>
      <c r="C346" s="13">
        <v>650</v>
      </c>
      <c r="D346" s="38" t="s">
        <v>41</v>
      </c>
      <c r="E346" s="10" t="s">
        <v>47</v>
      </c>
      <c r="F346" s="100" t="s">
        <v>469</v>
      </c>
      <c r="G346" s="93">
        <v>240</v>
      </c>
      <c r="H346" s="15">
        <v>0</v>
      </c>
      <c r="I346" s="15"/>
      <c r="J346" s="15"/>
      <c r="K346" s="15"/>
      <c r="L346" s="15">
        <f>H346+J346</f>
        <v>0</v>
      </c>
      <c r="M346" s="15"/>
      <c r="N346" s="15">
        <v>0</v>
      </c>
      <c r="O346" s="15"/>
      <c r="P346" s="62" t="e">
        <f t="shared" si="158"/>
        <v>#DIV/0!</v>
      </c>
    </row>
    <row r="347" spans="1:16" s="2" customFormat="1" ht="24" hidden="1" x14ac:dyDescent="0.2">
      <c r="B347" s="17" t="s">
        <v>426</v>
      </c>
      <c r="C347" s="13">
        <v>650</v>
      </c>
      <c r="D347" s="38" t="s">
        <v>41</v>
      </c>
      <c r="E347" s="10" t="s">
        <v>47</v>
      </c>
      <c r="F347" s="92" t="s">
        <v>470</v>
      </c>
      <c r="G347" s="14"/>
      <c r="H347" s="15">
        <f t="shared" ref="H347:N348" si="167">H348</f>
        <v>0</v>
      </c>
      <c r="I347" s="15"/>
      <c r="J347" s="15">
        <f t="shared" si="167"/>
        <v>0</v>
      </c>
      <c r="K347" s="15"/>
      <c r="L347" s="15">
        <f t="shared" si="167"/>
        <v>0</v>
      </c>
      <c r="M347" s="15"/>
      <c r="N347" s="15">
        <f t="shared" si="167"/>
        <v>0</v>
      </c>
      <c r="O347" s="15"/>
      <c r="P347" s="62" t="e">
        <f t="shared" si="158"/>
        <v>#DIV/0!</v>
      </c>
    </row>
    <row r="348" spans="1:16" s="2" customFormat="1" ht="24" hidden="1" x14ac:dyDescent="0.2">
      <c r="B348" s="18" t="s">
        <v>68</v>
      </c>
      <c r="C348" s="13">
        <v>650</v>
      </c>
      <c r="D348" s="38" t="s">
        <v>41</v>
      </c>
      <c r="E348" s="10" t="s">
        <v>47</v>
      </c>
      <c r="F348" s="92" t="s">
        <v>470</v>
      </c>
      <c r="G348" s="14">
        <v>200</v>
      </c>
      <c r="H348" s="15">
        <f t="shared" si="167"/>
        <v>0</v>
      </c>
      <c r="I348" s="15"/>
      <c r="J348" s="15">
        <f t="shared" si="167"/>
        <v>0</v>
      </c>
      <c r="K348" s="15"/>
      <c r="L348" s="15">
        <f t="shared" si="167"/>
        <v>0</v>
      </c>
      <c r="M348" s="15"/>
      <c r="N348" s="15">
        <f t="shared" si="167"/>
        <v>0</v>
      </c>
      <c r="O348" s="15"/>
      <c r="P348" s="62" t="e">
        <f t="shared" si="158"/>
        <v>#DIV/0!</v>
      </c>
    </row>
    <row r="349" spans="1:16" s="2" customFormat="1" ht="24" hidden="1" x14ac:dyDescent="0.2">
      <c r="B349" s="18" t="s">
        <v>16</v>
      </c>
      <c r="C349" s="13">
        <v>650</v>
      </c>
      <c r="D349" s="38" t="s">
        <v>41</v>
      </c>
      <c r="E349" s="10" t="s">
        <v>47</v>
      </c>
      <c r="F349" s="92" t="s">
        <v>470</v>
      </c>
      <c r="G349" s="93">
        <v>240</v>
      </c>
      <c r="H349" s="15">
        <v>0</v>
      </c>
      <c r="I349" s="15"/>
      <c r="J349" s="15"/>
      <c r="K349" s="15"/>
      <c r="L349" s="15">
        <f>H349+J349</f>
        <v>0</v>
      </c>
      <c r="M349" s="15"/>
      <c r="N349" s="15">
        <v>0</v>
      </c>
      <c r="O349" s="15"/>
      <c r="P349" s="62" t="e">
        <f t="shared" si="158"/>
        <v>#DIV/0!</v>
      </c>
    </row>
    <row r="350" spans="1:16" ht="24" x14ac:dyDescent="0.2">
      <c r="B350" s="17" t="s">
        <v>62</v>
      </c>
      <c r="C350" s="13">
        <v>650</v>
      </c>
      <c r="D350" s="10" t="s">
        <v>41</v>
      </c>
      <c r="E350" s="10" t="s">
        <v>47</v>
      </c>
      <c r="F350" s="22" t="s">
        <v>471</v>
      </c>
      <c r="G350" s="14"/>
      <c r="H350" s="15">
        <f>H351</f>
        <v>700</v>
      </c>
      <c r="I350" s="15"/>
      <c r="J350" s="15">
        <f t="shared" si="163"/>
        <v>0</v>
      </c>
      <c r="K350" s="15"/>
      <c r="L350" s="15">
        <f t="shared" si="163"/>
        <v>846</v>
      </c>
      <c r="M350" s="15"/>
      <c r="N350" s="15">
        <f>N351</f>
        <v>0</v>
      </c>
      <c r="O350" s="15"/>
      <c r="P350" s="62">
        <f t="shared" si="158"/>
        <v>0</v>
      </c>
    </row>
    <row r="351" spans="1:16" ht="24" x14ac:dyDescent="0.2">
      <c r="B351" s="18" t="s">
        <v>68</v>
      </c>
      <c r="C351" s="13">
        <v>650</v>
      </c>
      <c r="D351" s="10" t="s">
        <v>41</v>
      </c>
      <c r="E351" s="10" t="s">
        <v>47</v>
      </c>
      <c r="F351" s="22" t="s">
        <v>471</v>
      </c>
      <c r="G351" s="14">
        <v>200</v>
      </c>
      <c r="H351" s="15">
        <f>H352</f>
        <v>700</v>
      </c>
      <c r="I351" s="15"/>
      <c r="J351" s="15">
        <f t="shared" si="163"/>
        <v>0</v>
      </c>
      <c r="K351" s="15"/>
      <c r="L351" s="15">
        <f t="shared" si="163"/>
        <v>846</v>
      </c>
      <c r="M351" s="15"/>
      <c r="N351" s="15">
        <f>N352</f>
        <v>0</v>
      </c>
      <c r="O351" s="15"/>
      <c r="P351" s="62">
        <f t="shared" si="158"/>
        <v>0</v>
      </c>
    </row>
    <row r="352" spans="1:16" ht="24" x14ac:dyDescent="0.2">
      <c r="B352" s="18" t="s">
        <v>16</v>
      </c>
      <c r="C352" s="13">
        <v>650</v>
      </c>
      <c r="D352" s="10" t="s">
        <v>41</v>
      </c>
      <c r="E352" s="10" t="s">
        <v>47</v>
      </c>
      <c r="F352" s="22" t="s">
        <v>471</v>
      </c>
      <c r="G352" s="14">
        <v>240</v>
      </c>
      <c r="H352" s="15">
        <v>700</v>
      </c>
      <c r="I352" s="15"/>
      <c r="J352" s="15"/>
      <c r="K352" s="15"/>
      <c r="L352" s="15">
        <v>846</v>
      </c>
      <c r="M352" s="15"/>
      <c r="N352" s="15">
        <v>0</v>
      </c>
      <c r="O352" s="15"/>
      <c r="P352" s="62">
        <f t="shared" si="158"/>
        <v>0</v>
      </c>
    </row>
    <row r="353" spans="1:16" s="2" customFormat="1" ht="33.75" hidden="1" customHeight="1" x14ac:dyDescent="0.2">
      <c r="B353" s="47" t="s">
        <v>131</v>
      </c>
      <c r="C353" s="13">
        <v>650</v>
      </c>
      <c r="D353" s="38" t="s">
        <v>41</v>
      </c>
      <c r="E353" s="38" t="s">
        <v>47</v>
      </c>
      <c r="F353" s="46" t="s">
        <v>99</v>
      </c>
      <c r="G353" s="39"/>
      <c r="H353" s="40">
        <f>H354</f>
        <v>0</v>
      </c>
      <c r="I353" s="40"/>
      <c r="J353" s="40">
        <f t="shared" ref="J353" si="168">J354</f>
        <v>0</v>
      </c>
      <c r="K353" s="40"/>
      <c r="L353" s="40">
        <f>L354</f>
        <v>0</v>
      </c>
      <c r="M353" s="40"/>
      <c r="N353" s="40">
        <f>N354</f>
        <v>0</v>
      </c>
      <c r="O353" s="40"/>
      <c r="P353" s="62" t="e">
        <f t="shared" si="158"/>
        <v>#DIV/0!</v>
      </c>
    </row>
    <row r="354" spans="1:16" s="2" customFormat="1" ht="24" hidden="1" x14ac:dyDescent="0.2">
      <c r="B354" s="18" t="s">
        <v>132</v>
      </c>
      <c r="C354" s="13">
        <v>650</v>
      </c>
      <c r="D354" s="10" t="s">
        <v>41</v>
      </c>
      <c r="E354" s="10" t="s">
        <v>47</v>
      </c>
      <c r="F354" s="22" t="s">
        <v>100</v>
      </c>
      <c r="G354" s="14"/>
      <c r="H354" s="15">
        <f>H355+H365</f>
        <v>0</v>
      </c>
      <c r="I354" s="15"/>
      <c r="J354" s="15">
        <f t="shared" ref="J354" si="169">J355+J365</f>
        <v>0</v>
      </c>
      <c r="K354" s="15"/>
      <c r="L354" s="15">
        <f>L355+L365</f>
        <v>0</v>
      </c>
      <c r="M354" s="15"/>
      <c r="N354" s="15">
        <f>N355+N365</f>
        <v>0</v>
      </c>
      <c r="O354" s="15"/>
      <c r="P354" s="62" t="e">
        <f t="shared" si="158"/>
        <v>#DIV/0!</v>
      </c>
    </row>
    <row r="355" spans="1:16" s="2" customFormat="1" ht="24" hidden="1" x14ac:dyDescent="0.2">
      <c r="B355" s="18" t="s">
        <v>126</v>
      </c>
      <c r="C355" s="13">
        <v>650</v>
      </c>
      <c r="D355" s="10" t="s">
        <v>41</v>
      </c>
      <c r="E355" s="10" t="s">
        <v>47</v>
      </c>
      <c r="F355" s="101" t="s">
        <v>123</v>
      </c>
      <c r="G355" s="14"/>
      <c r="H355" s="15">
        <f>H356+H359+H362</f>
        <v>0</v>
      </c>
      <c r="I355" s="15"/>
      <c r="J355" s="15">
        <f t="shared" ref="J355:L355" si="170">J356+J359+J362</f>
        <v>0</v>
      </c>
      <c r="K355" s="15"/>
      <c r="L355" s="15">
        <f t="shared" si="170"/>
        <v>0</v>
      </c>
      <c r="M355" s="15"/>
      <c r="N355" s="15">
        <f>N356+N359+N362</f>
        <v>0</v>
      </c>
      <c r="O355" s="15"/>
      <c r="P355" s="62" t="e">
        <f t="shared" si="158"/>
        <v>#DIV/0!</v>
      </c>
    </row>
    <row r="356" spans="1:16" ht="24" hidden="1" x14ac:dyDescent="0.2">
      <c r="A356" s="1"/>
      <c r="B356" s="18" t="s">
        <v>127</v>
      </c>
      <c r="C356" s="13">
        <v>650</v>
      </c>
      <c r="D356" s="10" t="s">
        <v>41</v>
      </c>
      <c r="E356" s="10" t="s">
        <v>47</v>
      </c>
      <c r="F356" s="96" t="s">
        <v>124</v>
      </c>
      <c r="G356" s="14"/>
      <c r="H356" s="15">
        <f>H357</f>
        <v>0</v>
      </c>
      <c r="I356" s="15"/>
      <c r="J356" s="15">
        <f t="shared" ref="J356:L357" si="171">J357</f>
        <v>0</v>
      </c>
      <c r="K356" s="15"/>
      <c r="L356" s="15">
        <f t="shared" si="171"/>
        <v>0</v>
      </c>
      <c r="M356" s="15"/>
      <c r="N356" s="15">
        <f>N357</f>
        <v>0</v>
      </c>
      <c r="O356" s="15"/>
      <c r="P356" s="62" t="e">
        <f t="shared" si="158"/>
        <v>#DIV/0!</v>
      </c>
    </row>
    <row r="357" spans="1:16" ht="24" hidden="1" x14ac:dyDescent="0.2">
      <c r="A357" s="1"/>
      <c r="B357" s="18" t="s">
        <v>68</v>
      </c>
      <c r="C357" s="13">
        <v>650</v>
      </c>
      <c r="D357" s="10" t="s">
        <v>41</v>
      </c>
      <c r="E357" s="10" t="s">
        <v>47</v>
      </c>
      <c r="F357" s="96" t="s">
        <v>124</v>
      </c>
      <c r="G357" s="14">
        <v>200</v>
      </c>
      <c r="H357" s="15">
        <f>H358</f>
        <v>0</v>
      </c>
      <c r="I357" s="15"/>
      <c r="J357" s="15">
        <f t="shared" si="171"/>
        <v>0</v>
      </c>
      <c r="K357" s="15"/>
      <c r="L357" s="15">
        <f t="shared" si="171"/>
        <v>0</v>
      </c>
      <c r="M357" s="15"/>
      <c r="N357" s="15">
        <f>N358</f>
        <v>0</v>
      </c>
      <c r="O357" s="15"/>
      <c r="P357" s="62" t="e">
        <f t="shared" si="158"/>
        <v>#DIV/0!</v>
      </c>
    </row>
    <row r="358" spans="1:16" ht="24" hidden="1" x14ac:dyDescent="0.2">
      <c r="A358" s="1"/>
      <c r="B358" s="18" t="s">
        <v>16</v>
      </c>
      <c r="C358" s="13">
        <v>650</v>
      </c>
      <c r="D358" s="10" t="s">
        <v>41</v>
      </c>
      <c r="E358" s="10" t="s">
        <v>47</v>
      </c>
      <c r="F358" s="96" t="s">
        <v>124</v>
      </c>
      <c r="G358" s="93">
        <v>240</v>
      </c>
      <c r="H358" s="15">
        <v>0</v>
      </c>
      <c r="I358" s="15"/>
      <c r="J358" s="15"/>
      <c r="K358" s="15"/>
      <c r="L358" s="15">
        <v>0</v>
      </c>
      <c r="M358" s="15"/>
      <c r="N358" s="15">
        <v>0</v>
      </c>
      <c r="O358" s="15"/>
      <c r="P358" s="62" t="e">
        <f t="shared" si="158"/>
        <v>#DIV/0!</v>
      </c>
    </row>
    <row r="359" spans="1:16" ht="24" hidden="1" x14ac:dyDescent="0.2">
      <c r="A359" s="1"/>
      <c r="B359" s="18" t="s">
        <v>137</v>
      </c>
      <c r="C359" s="13">
        <v>650</v>
      </c>
      <c r="D359" s="10" t="s">
        <v>41</v>
      </c>
      <c r="E359" s="10" t="s">
        <v>47</v>
      </c>
      <c r="F359" s="96" t="s">
        <v>125</v>
      </c>
      <c r="G359" s="14"/>
      <c r="H359" s="15">
        <f>H360</f>
        <v>0</v>
      </c>
      <c r="I359" s="15"/>
      <c r="J359" s="15">
        <f t="shared" ref="J359:L360" si="172">J360</f>
        <v>0</v>
      </c>
      <c r="K359" s="15"/>
      <c r="L359" s="15">
        <f t="shared" si="172"/>
        <v>0</v>
      </c>
      <c r="M359" s="15"/>
      <c r="N359" s="15">
        <f>N360</f>
        <v>0</v>
      </c>
      <c r="O359" s="15"/>
      <c r="P359" s="62" t="e">
        <f t="shared" si="158"/>
        <v>#DIV/0!</v>
      </c>
    </row>
    <row r="360" spans="1:16" ht="24" hidden="1" x14ac:dyDescent="0.2">
      <c r="A360" s="1"/>
      <c r="B360" s="18" t="s">
        <v>68</v>
      </c>
      <c r="C360" s="13">
        <v>650</v>
      </c>
      <c r="D360" s="10" t="s">
        <v>41</v>
      </c>
      <c r="E360" s="10" t="s">
        <v>47</v>
      </c>
      <c r="F360" s="96" t="s">
        <v>125</v>
      </c>
      <c r="G360" s="14">
        <v>200</v>
      </c>
      <c r="H360" s="15">
        <f>H361</f>
        <v>0</v>
      </c>
      <c r="I360" s="15"/>
      <c r="J360" s="15">
        <f t="shared" si="172"/>
        <v>0</v>
      </c>
      <c r="K360" s="15"/>
      <c r="L360" s="15">
        <f t="shared" si="172"/>
        <v>0</v>
      </c>
      <c r="M360" s="15"/>
      <c r="N360" s="15">
        <f>N361</f>
        <v>0</v>
      </c>
      <c r="O360" s="15"/>
      <c r="P360" s="62" t="e">
        <f t="shared" si="158"/>
        <v>#DIV/0!</v>
      </c>
    </row>
    <row r="361" spans="1:16" ht="24" hidden="1" x14ac:dyDescent="0.2">
      <c r="A361" s="1"/>
      <c r="B361" s="18" t="s">
        <v>16</v>
      </c>
      <c r="C361" s="13">
        <v>650</v>
      </c>
      <c r="D361" s="10" t="s">
        <v>41</v>
      </c>
      <c r="E361" s="10" t="s">
        <v>47</v>
      </c>
      <c r="F361" s="96" t="s">
        <v>125</v>
      </c>
      <c r="G361" s="93">
        <v>240</v>
      </c>
      <c r="H361" s="15">
        <v>0</v>
      </c>
      <c r="I361" s="15"/>
      <c r="J361" s="15"/>
      <c r="K361" s="15"/>
      <c r="L361" s="15">
        <f>H361+J361</f>
        <v>0</v>
      </c>
      <c r="M361" s="15"/>
      <c r="N361" s="15">
        <v>0</v>
      </c>
      <c r="O361" s="15"/>
      <c r="P361" s="62" t="e">
        <f t="shared" si="158"/>
        <v>#DIV/0!</v>
      </c>
    </row>
    <row r="362" spans="1:16" ht="24" hidden="1" x14ac:dyDescent="0.2">
      <c r="A362" s="1"/>
      <c r="B362" s="17" t="s">
        <v>62</v>
      </c>
      <c r="C362" s="13">
        <v>650</v>
      </c>
      <c r="D362" s="10" t="s">
        <v>41</v>
      </c>
      <c r="E362" s="10" t="s">
        <v>47</v>
      </c>
      <c r="F362" s="96" t="s">
        <v>130</v>
      </c>
      <c r="G362" s="14"/>
      <c r="H362" s="15">
        <f>H363</f>
        <v>0</v>
      </c>
      <c r="I362" s="15"/>
      <c r="J362" s="15">
        <f t="shared" ref="J362" si="173">J363</f>
        <v>0</v>
      </c>
      <c r="K362" s="15"/>
      <c r="L362" s="15">
        <f>L363</f>
        <v>0</v>
      </c>
      <c r="M362" s="15"/>
      <c r="N362" s="15">
        <f>N363</f>
        <v>0</v>
      </c>
      <c r="O362" s="15"/>
      <c r="P362" s="62" t="e">
        <f t="shared" si="158"/>
        <v>#DIV/0!</v>
      </c>
    </row>
    <row r="363" spans="1:16" ht="24" hidden="1" x14ac:dyDescent="0.2">
      <c r="A363" s="1"/>
      <c r="B363" s="18" t="s">
        <v>68</v>
      </c>
      <c r="C363" s="13">
        <v>650</v>
      </c>
      <c r="D363" s="10" t="s">
        <v>41</v>
      </c>
      <c r="E363" s="10" t="s">
        <v>47</v>
      </c>
      <c r="F363" s="96" t="s">
        <v>130</v>
      </c>
      <c r="G363" s="14">
        <v>200</v>
      </c>
      <c r="H363" s="15">
        <f t="shared" ref="H363:N363" si="174">H364</f>
        <v>0</v>
      </c>
      <c r="I363" s="15"/>
      <c r="J363" s="15">
        <f t="shared" si="174"/>
        <v>0</v>
      </c>
      <c r="K363" s="15"/>
      <c r="L363" s="15">
        <f t="shared" si="174"/>
        <v>0</v>
      </c>
      <c r="M363" s="15"/>
      <c r="N363" s="15">
        <f t="shared" si="174"/>
        <v>0</v>
      </c>
      <c r="O363" s="15"/>
      <c r="P363" s="62" t="e">
        <f t="shared" si="158"/>
        <v>#DIV/0!</v>
      </c>
    </row>
    <row r="364" spans="1:16" ht="24" hidden="1" x14ac:dyDescent="0.2">
      <c r="A364" s="48"/>
      <c r="B364" s="18" t="s">
        <v>16</v>
      </c>
      <c r="C364" s="13">
        <v>650</v>
      </c>
      <c r="D364" s="10" t="s">
        <v>41</v>
      </c>
      <c r="E364" s="10" t="s">
        <v>47</v>
      </c>
      <c r="F364" s="96" t="s">
        <v>130</v>
      </c>
      <c r="G364" s="93">
        <v>240</v>
      </c>
      <c r="H364" s="15">
        <v>0</v>
      </c>
      <c r="I364" s="15"/>
      <c r="J364" s="15"/>
      <c r="K364" s="15"/>
      <c r="L364" s="15">
        <f>H364+J364</f>
        <v>0</v>
      </c>
      <c r="M364" s="15"/>
      <c r="N364" s="15">
        <v>0</v>
      </c>
      <c r="O364" s="15"/>
      <c r="P364" s="62" t="e">
        <f t="shared" si="158"/>
        <v>#DIV/0!</v>
      </c>
    </row>
    <row r="365" spans="1:16" s="2" customFormat="1" ht="24" hidden="1" x14ac:dyDescent="0.2">
      <c r="B365" s="18" t="s">
        <v>101</v>
      </c>
      <c r="C365" s="13">
        <v>650</v>
      </c>
      <c r="D365" s="10" t="s">
        <v>41</v>
      </c>
      <c r="E365" s="10" t="s">
        <v>47</v>
      </c>
      <c r="F365" s="101" t="s">
        <v>102</v>
      </c>
      <c r="G365" s="14"/>
      <c r="H365" s="15">
        <f>H366</f>
        <v>0</v>
      </c>
      <c r="I365" s="15"/>
      <c r="J365" s="15">
        <f t="shared" ref="J365:L367" si="175">J366</f>
        <v>0</v>
      </c>
      <c r="K365" s="15"/>
      <c r="L365" s="15">
        <f t="shared" si="175"/>
        <v>0</v>
      </c>
      <c r="M365" s="15"/>
      <c r="N365" s="15">
        <f>N366</f>
        <v>0</v>
      </c>
      <c r="O365" s="15"/>
      <c r="P365" s="62" t="e">
        <f t="shared" si="158"/>
        <v>#DIV/0!</v>
      </c>
    </row>
    <row r="366" spans="1:16" s="2" customFormat="1" ht="24" hidden="1" x14ac:dyDescent="0.2">
      <c r="B366" s="18" t="s">
        <v>104</v>
      </c>
      <c r="C366" s="13">
        <v>650</v>
      </c>
      <c r="D366" s="10" t="s">
        <v>41</v>
      </c>
      <c r="E366" s="10" t="s">
        <v>47</v>
      </c>
      <c r="F366" s="101" t="s">
        <v>103</v>
      </c>
      <c r="G366" s="14"/>
      <c r="H366" s="15">
        <f>H367</f>
        <v>0</v>
      </c>
      <c r="I366" s="15"/>
      <c r="J366" s="15">
        <f t="shared" si="175"/>
        <v>0</v>
      </c>
      <c r="K366" s="15"/>
      <c r="L366" s="15">
        <f t="shared" si="175"/>
        <v>0</v>
      </c>
      <c r="M366" s="15"/>
      <c r="N366" s="15">
        <f>N367</f>
        <v>0</v>
      </c>
      <c r="O366" s="15"/>
      <c r="P366" s="62" t="e">
        <f t="shared" si="158"/>
        <v>#DIV/0!</v>
      </c>
    </row>
    <row r="367" spans="1:16" s="2" customFormat="1" ht="24" hidden="1" x14ac:dyDescent="0.2">
      <c r="B367" s="18" t="s">
        <v>68</v>
      </c>
      <c r="C367" s="13">
        <v>650</v>
      </c>
      <c r="D367" s="10" t="s">
        <v>41</v>
      </c>
      <c r="E367" s="10" t="s">
        <v>47</v>
      </c>
      <c r="F367" s="101" t="s">
        <v>103</v>
      </c>
      <c r="G367" s="14">
        <v>200</v>
      </c>
      <c r="H367" s="15">
        <f>H368</f>
        <v>0</v>
      </c>
      <c r="I367" s="15"/>
      <c r="J367" s="15">
        <f t="shared" si="175"/>
        <v>0</v>
      </c>
      <c r="K367" s="15"/>
      <c r="L367" s="15">
        <f t="shared" si="175"/>
        <v>0</v>
      </c>
      <c r="M367" s="15"/>
      <c r="N367" s="15">
        <f>N368</f>
        <v>0</v>
      </c>
      <c r="O367" s="15"/>
      <c r="P367" s="62" t="e">
        <f t="shared" si="158"/>
        <v>#DIV/0!</v>
      </c>
    </row>
    <row r="368" spans="1:16" s="2" customFormat="1" ht="24" hidden="1" x14ac:dyDescent="0.2">
      <c r="B368" s="18" t="s">
        <v>16</v>
      </c>
      <c r="C368" s="13">
        <v>650</v>
      </c>
      <c r="D368" s="10" t="s">
        <v>41</v>
      </c>
      <c r="E368" s="10" t="s">
        <v>47</v>
      </c>
      <c r="F368" s="101" t="s">
        <v>103</v>
      </c>
      <c r="G368" s="93">
        <v>240</v>
      </c>
      <c r="H368" s="15">
        <v>0</v>
      </c>
      <c r="I368" s="15"/>
      <c r="J368" s="15"/>
      <c r="K368" s="15"/>
      <c r="L368" s="15">
        <f>H368+J368</f>
        <v>0</v>
      </c>
      <c r="M368" s="15"/>
      <c r="N368" s="15">
        <v>0</v>
      </c>
      <c r="O368" s="15"/>
      <c r="P368" s="62" t="e">
        <f t="shared" si="158"/>
        <v>#DIV/0!</v>
      </c>
    </row>
    <row r="369" spans="1:16" ht="24" x14ac:dyDescent="0.2">
      <c r="A369" s="1"/>
      <c r="B369" s="16" t="s">
        <v>350</v>
      </c>
      <c r="C369" s="13">
        <v>650</v>
      </c>
      <c r="D369" s="10" t="s">
        <v>41</v>
      </c>
      <c r="E369" s="10" t="s">
        <v>47</v>
      </c>
      <c r="F369" s="10" t="s">
        <v>78</v>
      </c>
      <c r="G369" s="14" t="s">
        <v>8</v>
      </c>
      <c r="H369" s="15">
        <f>H370</f>
        <v>0</v>
      </c>
      <c r="I369" s="15"/>
      <c r="J369" s="15">
        <f t="shared" ref="J369:L370" si="176">J370</f>
        <v>0</v>
      </c>
      <c r="K369" s="15"/>
      <c r="L369" s="15">
        <f t="shared" si="176"/>
        <v>150.9</v>
      </c>
      <c r="M369" s="15"/>
      <c r="N369" s="15">
        <f>N370</f>
        <v>0</v>
      </c>
      <c r="O369" s="15"/>
      <c r="P369" s="62">
        <f t="shared" si="158"/>
        <v>0</v>
      </c>
    </row>
    <row r="370" spans="1:16" x14ac:dyDescent="0.2">
      <c r="A370" s="1"/>
      <c r="B370" s="16" t="s">
        <v>351</v>
      </c>
      <c r="C370" s="13">
        <v>650</v>
      </c>
      <c r="D370" s="10" t="s">
        <v>41</v>
      </c>
      <c r="E370" s="10" t="s">
        <v>47</v>
      </c>
      <c r="F370" s="10" t="s">
        <v>352</v>
      </c>
      <c r="G370" s="14"/>
      <c r="H370" s="15">
        <f>H371</f>
        <v>0</v>
      </c>
      <c r="I370" s="15"/>
      <c r="J370" s="15">
        <f t="shared" si="176"/>
        <v>0</v>
      </c>
      <c r="K370" s="15"/>
      <c r="L370" s="15">
        <f t="shared" si="176"/>
        <v>150.9</v>
      </c>
      <c r="M370" s="15"/>
      <c r="N370" s="15">
        <f>N371</f>
        <v>0</v>
      </c>
      <c r="O370" s="15"/>
      <c r="P370" s="62">
        <f t="shared" si="158"/>
        <v>0</v>
      </c>
    </row>
    <row r="371" spans="1:16" s="2" customFormat="1" ht="24" x14ac:dyDescent="0.2">
      <c r="A371" s="1"/>
      <c r="B371" s="36" t="s">
        <v>370</v>
      </c>
      <c r="C371" s="13">
        <v>650</v>
      </c>
      <c r="D371" s="10" t="s">
        <v>41</v>
      </c>
      <c r="E371" s="10" t="s">
        <v>47</v>
      </c>
      <c r="F371" s="38" t="s">
        <v>371</v>
      </c>
      <c r="G371" s="39"/>
      <c r="H371" s="40">
        <f>H372+H375</f>
        <v>0</v>
      </c>
      <c r="I371" s="40"/>
      <c r="J371" s="40">
        <f t="shared" ref="J371:L371" si="177">J372+J375</f>
        <v>0</v>
      </c>
      <c r="K371" s="40"/>
      <c r="L371" s="40">
        <f t="shared" si="177"/>
        <v>150.9</v>
      </c>
      <c r="M371" s="40"/>
      <c r="N371" s="40">
        <f>N372+N375</f>
        <v>0</v>
      </c>
      <c r="O371" s="40"/>
      <c r="P371" s="62">
        <f t="shared" si="158"/>
        <v>0</v>
      </c>
    </row>
    <row r="372" spans="1:16" ht="22.5" hidden="1" customHeight="1" x14ac:dyDescent="0.2">
      <c r="B372" s="47" t="s">
        <v>60</v>
      </c>
      <c r="C372" s="13">
        <v>650</v>
      </c>
      <c r="D372" s="10" t="s">
        <v>41</v>
      </c>
      <c r="E372" s="10" t="s">
        <v>47</v>
      </c>
      <c r="F372" s="38" t="s">
        <v>372</v>
      </c>
      <c r="G372" s="39"/>
      <c r="H372" s="40">
        <f>H373</f>
        <v>0</v>
      </c>
      <c r="I372" s="40"/>
      <c r="J372" s="40">
        <f t="shared" ref="J372:L373" si="178">J373</f>
        <v>0</v>
      </c>
      <c r="K372" s="40"/>
      <c r="L372" s="40">
        <f t="shared" si="178"/>
        <v>0</v>
      </c>
      <c r="M372" s="40"/>
      <c r="N372" s="40">
        <f>N373</f>
        <v>0</v>
      </c>
      <c r="O372" s="40"/>
      <c r="P372" s="62" t="e">
        <f t="shared" si="158"/>
        <v>#DIV/0!</v>
      </c>
    </row>
    <row r="373" spans="1:16" ht="24" hidden="1" x14ac:dyDescent="0.2">
      <c r="B373" s="18" t="s">
        <v>68</v>
      </c>
      <c r="C373" s="13">
        <v>650</v>
      </c>
      <c r="D373" s="10" t="s">
        <v>41</v>
      </c>
      <c r="E373" s="10" t="s">
        <v>47</v>
      </c>
      <c r="F373" s="38" t="s">
        <v>372</v>
      </c>
      <c r="G373" s="39">
        <v>200</v>
      </c>
      <c r="H373" s="40">
        <f>H374</f>
        <v>0</v>
      </c>
      <c r="I373" s="40"/>
      <c r="J373" s="40">
        <f t="shared" si="178"/>
        <v>0</v>
      </c>
      <c r="K373" s="40"/>
      <c r="L373" s="40">
        <f t="shared" si="178"/>
        <v>0</v>
      </c>
      <c r="M373" s="40"/>
      <c r="N373" s="40">
        <f>N374</f>
        <v>0</v>
      </c>
      <c r="O373" s="40"/>
      <c r="P373" s="62" t="e">
        <f t="shared" si="158"/>
        <v>#DIV/0!</v>
      </c>
    </row>
    <row r="374" spans="1:16" ht="24" hidden="1" x14ac:dyDescent="0.2">
      <c r="B374" s="18" t="s">
        <v>16</v>
      </c>
      <c r="C374" s="13">
        <v>650</v>
      </c>
      <c r="D374" s="10" t="s">
        <v>41</v>
      </c>
      <c r="E374" s="10" t="s">
        <v>47</v>
      </c>
      <c r="F374" s="38" t="s">
        <v>372</v>
      </c>
      <c r="G374" s="39">
        <v>240</v>
      </c>
      <c r="H374" s="40">
        <v>0</v>
      </c>
      <c r="I374" s="40"/>
      <c r="J374" s="40"/>
      <c r="K374" s="40"/>
      <c r="L374" s="40">
        <f>H374+J374</f>
        <v>0</v>
      </c>
      <c r="M374" s="40"/>
      <c r="N374" s="40">
        <v>0</v>
      </c>
      <c r="O374" s="40"/>
      <c r="P374" s="62" t="e">
        <f t="shared" si="158"/>
        <v>#DIV/0!</v>
      </c>
    </row>
    <row r="375" spans="1:16" s="2" customFormat="1" ht="21.75" customHeight="1" x14ac:dyDescent="0.2">
      <c r="A375" s="3"/>
      <c r="B375" s="47" t="s">
        <v>114</v>
      </c>
      <c r="C375" s="13">
        <v>650</v>
      </c>
      <c r="D375" s="38" t="s">
        <v>41</v>
      </c>
      <c r="E375" s="38" t="s">
        <v>47</v>
      </c>
      <c r="F375" s="38" t="s">
        <v>373</v>
      </c>
      <c r="G375" s="39"/>
      <c r="H375" s="40">
        <f>H376</f>
        <v>0</v>
      </c>
      <c r="I375" s="40"/>
      <c r="J375" s="40">
        <f t="shared" ref="J375:L376" si="179">J376</f>
        <v>0</v>
      </c>
      <c r="K375" s="40"/>
      <c r="L375" s="40">
        <f t="shared" si="179"/>
        <v>150.9</v>
      </c>
      <c r="M375" s="40"/>
      <c r="N375" s="40">
        <f>N376</f>
        <v>0</v>
      </c>
      <c r="O375" s="40"/>
      <c r="P375" s="62">
        <f t="shared" si="158"/>
        <v>0</v>
      </c>
    </row>
    <row r="376" spans="1:16" s="2" customFormat="1" ht="24" x14ac:dyDescent="0.2">
      <c r="A376" s="3"/>
      <c r="B376" s="18" t="s">
        <v>68</v>
      </c>
      <c r="C376" s="13">
        <v>650</v>
      </c>
      <c r="D376" s="38" t="s">
        <v>41</v>
      </c>
      <c r="E376" s="38" t="s">
        <v>47</v>
      </c>
      <c r="F376" s="38" t="s">
        <v>373</v>
      </c>
      <c r="G376" s="39">
        <v>200</v>
      </c>
      <c r="H376" s="40">
        <f>H377</f>
        <v>0</v>
      </c>
      <c r="I376" s="40"/>
      <c r="J376" s="40">
        <f t="shared" si="179"/>
        <v>0</v>
      </c>
      <c r="K376" s="40"/>
      <c r="L376" s="40">
        <f t="shared" si="179"/>
        <v>150.9</v>
      </c>
      <c r="M376" s="40"/>
      <c r="N376" s="40">
        <f>N377</f>
        <v>0</v>
      </c>
      <c r="O376" s="40"/>
      <c r="P376" s="62">
        <f t="shared" si="158"/>
        <v>0</v>
      </c>
    </row>
    <row r="377" spans="1:16" s="2" customFormat="1" ht="24" x14ac:dyDescent="0.2">
      <c r="A377" s="3"/>
      <c r="B377" s="30" t="s">
        <v>16</v>
      </c>
      <c r="C377" s="13">
        <v>650</v>
      </c>
      <c r="D377" s="38" t="s">
        <v>41</v>
      </c>
      <c r="E377" s="38" t="s">
        <v>47</v>
      </c>
      <c r="F377" s="38" t="s">
        <v>373</v>
      </c>
      <c r="G377" s="39">
        <v>240</v>
      </c>
      <c r="H377" s="40">
        <v>0</v>
      </c>
      <c r="I377" s="40"/>
      <c r="J377" s="40"/>
      <c r="K377" s="40"/>
      <c r="L377" s="40">
        <v>150.9</v>
      </c>
      <c r="M377" s="40"/>
      <c r="N377" s="40">
        <v>0</v>
      </c>
      <c r="O377" s="40"/>
      <c r="P377" s="62">
        <f t="shared" si="158"/>
        <v>0</v>
      </c>
    </row>
    <row r="378" spans="1:16" ht="19.5" hidden="1" customHeight="1" x14ac:dyDescent="0.2">
      <c r="A378" s="1"/>
      <c r="B378" s="20" t="s">
        <v>336</v>
      </c>
      <c r="C378" s="13">
        <v>650</v>
      </c>
      <c r="D378" s="10" t="s">
        <v>41</v>
      </c>
      <c r="E378" s="10" t="s">
        <v>41</v>
      </c>
      <c r="F378" s="10"/>
      <c r="G378" s="14"/>
      <c r="H378" s="15">
        <f>H379+H386</f>
        <v>0</v>
      </c>
      <c r="I378" s="15">
        <f t="shared" ref="I378:L378" si="180">I379+I386</f>
        <v>0</v>
      </c>
      <c r="J378" s="15">
        <f t="shared" si="180"/>
        <v>0</v>
      </c>
      <c r="K378" s="15">
        <f t="shared" si="180"/>
        <v>0</v>
      </c>
      <c r="L378" s="15">
        <f t="shared" si="180"/>
        <v>0</v>
      </c>
      <c r="M378" s="15"/>
      <c r="N378" s="15">
        <f>N379+N386</f>
        <v>0</v>
      </c>
      <c r="O378" s="15"/>
      <c r="P378" s="62" t="e">
        <f t="shared" si="158"/>
        <v>#DIV/0!</v>
      </c>
    </row>
    <row r="379" spans="1:16" ht="27" hidden="1" customHeight="1" x14ac:dyDescent="0.2">
      <c r="A379" s="1"/>
      <c r="B379" s="17" t="s">
        <v>147</v>
      </c>
      <c r="C379" s="13">
        <v>650</v>
      </c>
      <c r="D379" s="13">
        <v>5</v>
      </c>
      <c r="E379" s="13">
        <v>5</v>
      </c>
      <c r="F379" s="10" t="s">
        <v>80</v>
      </c>
      <c r="G379" s="14"/>
      <c r="H379" s="15">
        <f>H380</f>
        <v>0</v>
      </c>
      <c r="I379" s="15">
        <f t="shared" ref="I379:L380" si="181">I380</f>
        <v>0</v>
      </c>
      <c r="J379" s="15">
        <f t="shared" si="181"/>
        <v>0</v>
      </c>
      <c r="K379" s="15">
        <f t="shared" si="181"/>
        <v>0</v>
      </c>
      <c r="L379" s="15">
        <f t="shared" si="181"/>
        <v>0</v>
      </c>
      <c r="M379" s="15"/>
      <c r="N379" s="15">
        <f>N380</f>
        <v>0</v>
      </c>
      <c r="O379" s="15"/>
      <c r="P379" s="62" t="e">
        <f t="shared" si="158"/>
        <v>#DIV/0!</v>
      </c>
    </row>
    <row r="380" spans="1:16" ht="36" hidden="1" customHeight="1" x14ac:dyDescent="0.2">
      <c r="A380" s="1"/>
      <c r="B380" s="17" t="s">
        <v>374</v>
      </c>
      <c r="C380" s="13">
        <v>650</v>
      </c>
      <c r="D380" s="13">
        <v>5</v>
      </c>
      <c r="E380" s="13">
        <v>5</v>
      </c>
      <c r="F380" s="10" t="s">
        <v>375</v>
      </c>
      <c r="G380" s="14"/>
      <c r="H380" s="15">
        <f>H381</f>
        <v>0</v>
      </c>
      <c r="I380" s="15">
        <f t="shared" si="181"/>
        <v>0</v>
      </c>
      <c r="J380" s="15">
        <f t="shared" si="181"/>
        <v>0</v>
      </c>
      <c r="K380" s="15">
        <f t="shared" si="181"/>
        <v>0</v>
      </c>
      <c r="L380" s="15">
        <f t="shared" si="181"/>
        <v>0</v>
      </c>
      <c r="M380" s="15"/>
      <c r="N380" s="15">
        <f>N381</f>
        <v>0</v>
      </c>
      <c r="O380" s="15"/>
      <c r="P380" s="62" t="e">
        <f t="shared" si="158"/>
        <v>#DIV/0!</v>
      </c>
    </row>
    <row r="381" spans="1:16" ht="23.25" hidden="1" customHeight="1" x14ac:dyDescent="0.2">
      <c r="A381" s="1"/>
      <c r="B381" s="17" t="s">
        <v>62</v>
      </c>
      <c r="C381" s="13">
        <v>650</v>
      </c>
      <c r="D381" s="13">
        <v>5</v>
      </c>
      <c r="E381" s="13">
        <v>5</v>
      </c>
      <c r="F381" s="10" t="s">
        <v>378</v>
      </c>
      <c r="G381" s="14"/>
      <c r="H381" s="15">
        <f>H383+H384</f>
        <v>0</v>
      </c>
      <c r="I381" s="15">
        <f t="shared" ref="I381:L381" si="182">I383+I384</f>
        <v>0</v>
      </c>
      <c r="J381" s="15">
        <f t="shared" si="182"/>
        <v>0</v>
      </c>
      <c r="K381" s="15">
        <f t="shared" si="182"/>
        <v>0</v>
      </c>
      <c r="L381" s="15">
        <f t="shared" si="182"/>
        <v>0</v>
      </c>
      <c r="M381" s="15"/>
      <c r="N381" s="15">
        <f>N383+N384</f>
        <v>0</v>
      </c>
      <c r="O381" s="15"/>
      <c r="P381" s="62" t="e">
        <f t="shared" si="158"/>
        <v>#DIV/0!</v>
      </c>
    </row>
    <row r="382" spans="1:16" hidden="1" x14ac:dyDescent="0.2">
      <c r="A382" s="1"/>
      <c r="B382" s="17" t="s">
        <v>18</v>
      </c>
      <c r="C382" s="13">
        <v>650</v>
      </c>
      <c r="D382" s="13">
        <v>5</v>
      </c>
      <c r="E382" s="13">
        <v>5</v>
      </c>
      <c r="F382" s="10" t="s">
        <v>378</v>
      </c>
      <c r="G382" s="14">
        <v>800</v>
      </c>
      <c r="H382" s="15">
        <f>H383</f>
        <v>0</v>
      </c>
      <c r="I382" s="15">
        <f t="shared" ref="I382:L382" si="183">I383</f>
        <v>0</v>
      </c>
      <c r="J382" s="15">
        <f t="shared" si="183"/>
        <v>0</v>
      </c>
      <c r="K382" s="15">
        <f t="shared" si="183"/>
        <v>0</v>
      </c>
      <c r="L382" s="15">
        <f t="shared" si="183"/>
        <v>0</v>
      </c>
      <c r="M382" s="15"/>
      <c r="N382" s="15">
        <f>N383</f>
        <v>0</v>
      </c>
      <c r="O382" s="15"/>
      <c r="P382" s="62" t="e">
        <f t="shared" si="158"/>
        <v>#DIV/0!</v>
      </c>
    </row>
    <row r="383" spans="1:16" ht="19.5" hidden="1" customHeight="1" x14ac:dyDescent="0.2">
      <c r="A383" s="1"/>
      <c r="B383" s="18" t="s">
        <v>72</v>
      </c>
      <c r="C383" s="13">
        <v>650</v>
      </c>
      <c r="D383" s="13">
        <v>5</v>
      </c>
      <c r="E383" s="13">
        <v>5</v>
      </c>
      <c r="F383" s="10" t="s">
        <v>378</v>
      </c>
      <c r="G383" s="14">
        <v>830</v>
      </c>
      <c r="H383" s="15">
        <v>0</v>
      </c>
      <c r="I383" s="15"/>
      <c r="J383" s="15"/>
      <c r="K383" s="15"/>
      <c r="L383" s="15">
        <f>H383+J383</f>
        <v>0</v>
      </c>
      <c r="M383" s="15"/>
      <c r="N383" s="15">
        <v>0</v>
      </c>
      <c r="O383" s="15"/>
      <c r="P383" s="62" t="e">
        <f t="shared" si="158"/>
        <v>#DIV/0!</v>
      </c>
    </row>
    <row r="384" spans="1:16" hidden="1" x14ac:dyDescent="0.2">
      <c r="A384" s="1"/>
      <c r="B384" s="17" t="s">
        <v>18</v>
      </c>
      <c r="C384" s="13">
        <v>650</v>
      </c>
      <c r="D384" s="13">
        <v>5</v>
      </c>
      <c r="E384" s="13">
        <v>5</v>
      </c>
      <c r="F384" s="96" t="s">
        <v>337</v>
      </c>
      <c r="G384" s="14">
        <v>800</v>
      </c>
      <c r="H384" s="15">
        <f>H385</f>
        <v>0</v>
      </c>
      <c r="I384" s="15">
        <f t="shared" ref="I384:L384" si="184">I385</f>
        <v>0</v>
      </c>
      <c r="J384" s="15">
        <f t="shared" si="184"/>
        <v>0</v>
      </c>
      <c r="K384" s="15">
        <f t="shared" si="184"/>
        <v>0</v>
      </c>
      <c r="L384" s="15">
        <f t="shared" si="184"/>
        <v>0</v>
      </c>
      <c r="M384" s="15"/>
      <c r="N384" s="15">
        <f>N385</f>
        <v>0</v>
      </c>
      <c r="O384" s="15"/>
      <c r="P384" s="62" t="e">
        <f t="shared" si="158"/>
        <v>#DIV/0!</v>
      </c>
    </row>
    <row r="385" spans="1:16" ht="36" hidden="1" x14ac:dyDescent="0.2">
      <c r="A385" s="1"/>
      <c r="B385" s="18" t="s">
        <v>69</v>
      </c>
      <c r="C385" s="13">
        <v>650</v>
      </c>
      <c r="D385" s="13">
        <v>5</v>
      </c>
      <c r="E385" s="13">
        <v>5</v>
      </c>
      <c r="F385" s="96" t="s">
        <v>337</v>
      </c>
      <c r="G385" s="93">
        <v>810</v>
      </c>
      <c r="H385" s="15">
        <v>0</v>
      </c>
      <c r="I385" s="15"/>
      <c r="J385" s="15"/>
      <c r="K385" s="15"/>
      <c r="L385" s="15">
        <f>H385+J385</f>
        <v>0</v>
      </c>
      <c r="M385" s="15"/>
      <c r="N385" s="15">
        <v>0</v>
      </c>
      <c r="O385" s="15"/>
      <c r="P385" s="62" t="e">
        <f t="shared" si="158"/>
        <v>#DIV/0!</v>
      </c>
    </row>
    <row r="386" spans="1:16" s="2" customFormat="1" ht="29.25" hidden="1" customHeight="1" x14ac:dyDescent="0.2">
      <c r="B386" s="18" t="s">
        <v>120</v>
      </c>
      <c r="C386" s="13">
        <v>650</v>
      </c>
      <c r="D386" s="10" t="s">
        <v>121</v>
      </c>
      <c r="E386" s="10" t="s">
        <v>26</v>
      </c>
      <c r="F386" s="22"/>
      <c r="G386" s="14"/>
      <c r="H386" s="15">
        <f>H387</f>
        <v>0</v>
      </c>
      <c r="I386" s="15"/>
      <c r="J386" s="15">
        <f t="shared" ref="J386:L388" si="185">J387</f>
        <v>0</v>
      </c>
      <c r="K386" s="15"/>
      <c r="L386" s="15">
        <f t="shared" si="185"/>
        <v>0</v>
      </c>
      <c r="M386" s="15"/>
      <c r="N386" s="15">
        <f>N387</f>
        <v>0</v>
      </c>
      <c r="O386" s="15"/>
      <c r="P386" s="62" t="e">
        <f t="shared" si="158"/>
        <v>#DIV/0!</v>
      </c>
    </row>
    <row r="387" spans="1:16" s="2" customFormat="1" hidden="1" x14ac:dyDescent="0.2">
      <c r="B387" s="18" t="s">
        <v>122</v>
      </c>
      <c r="C387" s="13">
        <v>650</v>
      </c>
      <c r="D387" s="10" t="s">
        <v>121</v>
      </c>
      <c r="E387" s="10" t="s">
        <v>41</v>
      </c>
      <c r="F387" s="22"/>
      <c r="G387" s="14"/>
      <c r="H387" s="15">
        <f>H388</f>
        <v>0</v>
      </c>
      <c r="I387" s="15"/>
      <c r="J387" s="15">
        <f t="shared" si="185"/>
        <v>0</v>
      </c>
      <c r="K387" s="15"/>
      <c r="L387" s="15">
        <f t="shared" si="185"/>
        <v>0</v>
      </c>
      <c r="M387" s="15"/>
      <c r="N387" s="15">
        <f>N388</f>
        <v>0</v>
      </c>
      <c r="O387" s="15"/>
      <c r="P387" s="62" t="e">
        <f t="shared" si="158"/>
        <v>#DIV/0!</v>
      </c>
    </row>
    <row r="388" spans="1:16" s="2" customFormat="1" ht="24" hidden="1" x14ac:dyDescent="0.2">
      <c r="B388" s="18" t="s">
        <v>76</v>
      </c>
      <c r="C388" s="13">
        <v>650</v>
      </c>
      <c r="D388" s="10" t="s">
        <v>121</v>
      </c>
      <c r="E388" s="10" t="s">
        <v>41</v>
      </c>
      <c r="F388" s="101" t="s">
        <v>93</v>
      </c>
      <c r="G388" s="14"/>
      <c r="H388" s="15">
        <f>H389</f>
        <v>0</v>
      </c>
      <c r="I388" s="15"/>
      <c r="J388" s="15">
        <f t="shared" si="185"/>
        <v>0</v>
      </c>
      <c r="K388" s="15"/>
      <c r="L388" s="15">
        <f t="shared" si="185"/>
        <v>0</v>
      </c>
      <c r="M388" s="15"/>
      <c r="N388" s="15">
        <f>N389</f>
        <v>0</v>
      </c>
      <c r="O388" s="15"/>
      <c r="P388" s="62" t="e">
        <f t="shared" si="158"/>
        <v>#DIV/0!</v>
      </c>
    </row>
    <row r="389" spans="1:16" s="2" customFormat="1" ht="30" hidden="1" customHeight="1" x14ac:dyDescent="0.2">
      <c r="B389" s="18" t="s">
        <v>43</v>
      </c>
      <c r="C389" s="13">
        <v>650</v>
      </c>
      <c r="D389" s="10" t="s">
        <v>121</v>
      </c>
      <c r="E389" s="10" t="s">
        <v>41</v>
      </c>
      <c r="F389" s="101" t="s">
        <v>95</v>
      </c>
      <c r="G389" s="14"/>
      <c r="H389" s="15">
        <f>H390+H396+H393</f>
        <v>0</v>
      </c>
      <c r="I389" s="15"/>
      <c r="J389" s="15">
        <f t="shared" ref="J389" si="186">J390+J396+J393</f>
        <v>0</v>
      </c>
      <c r="K389" s="15"/>
      <c r="L389" s="15">
        <f>L390+L396+L393</f>
        <v>0</v>
      </c>
      <c r="M389" s="15"/>
      <c r="N389" s="15">
        <f>N390+N396+N393</f>
        <v>0</v>
      </c>
      <c r="O389" s="15"/>
      <c r="P389" s="62" t="e">
        <f t="shared" si="158"/>
        <v>#DIV/0!</v>
      </c>
    </row>
    <row r="390" spans="1:16" s="2" customFormat="1" ht="36" hidden="1" x14ac:dyDescent="0.2">
      <c r="B390" s="45" t="s">
        <v>138</v>
      </c>
      <c r="C390" s="13">
        <v>650</v>
      </c>
      <c r="D390" s="10" t="s">
        <v>121</v>
      </c>
      <c r="E390" s="10" t="s">
        <v>41</v>
      </c>
      <c r="F390" s="101" t="s">
        <v>119</v>
      </c>
      <c r="G390" s="14"/>
      <c r="H390" s="15">
        <f>H391</f>
        <v>0</v>
      </c>
      <c r="I390" s="15"/>
      <c r="J390" s="15">
        <f t="shared" ref="J390:L391" si="187">J391</f>
        <v>0</v>
      </c>
      <c r="K390" s="15"/>
      <c r="L390" s="15">
        <f t="shared" si="187"/>
        <v>0</v>
      </c>
      <c r="M390" s="15"/>
      <c r="N390" s="15">
        <f>N391</f>
        <v>0</v>
      </c>
      <c r="O390" s="15"/>
      <c r="P390" s="62" t="e">
        <f t="shared" si="158"/>
        <v>#DIV/0!</v>
      </c>
    </row>
    <row r="391" spans="1:16" s="2" customFormat="1" ht="24" hidden="1" customHeight="1" x14ac:dyDescent="0.2">
      <c r="B391" s="18" t="s">
        <v>68</v>
      </c>
      <c r="C391" s="13">
        <v>650</v>
      </c>
      <c r="D391" s="10" t="s">
        <v>121</v>
      </c>
      <c r="E391" s="10" t="s">
        <v>41</v>
      </c>
      <c r="F391" s="101" t="s">
        <v>119</v>
      </c>
      <c r="G391" s="14">
        <v>200</v>
      </c>
      <c r="H391" s="15">
        <f>H392</f>
        <v>0</v>
      </c>
      <c r="I391" s="15"/>
      <c r="J391" s="15">
        <f t="shared" si="187"/>
        <v>0</v>
      </c>
      <c r="K391" s="15"/>
      <c r="L391" s="15">
        <f t="shared" si="187"/>
        <v>0</v>
      </c>
      <c r="M391" s="15"/>
      <c r="N391" s="15">
        <f>N392</f>
        <v>0</v>
      </c>
      <c r="O391" s="15"/>
      <c r="P391" s="62" t="e">
        <f t="shared" si="158"/>
        <v>#DIV/0!</v>
      </c>
    </row>
    <row r="392" spans="1:16" s="2" customFormat="1" ht="24" hidden="1" x14ac:dyDescent="0.2">
      <c r="B392" s="18" t="s">
        <v>16</v>
      </c>
      <c r="C392" s="13">
        <v>650</v>
      </c>
      <c r="D392" s="10" t="s">
        <v>121</v>
      </c>
      <c r="E392" s="10" t="s">
        <v>41</v>
      </c>
      <c r="F392" s="101" t="s">
        <v>119</v>
      </c>
      <c r="G392" s="93">
        <v>240</v>
      </c>
      <c r="H392" s="15">
        <v>0</v>
      </c>
      <c r="I392" s="15"/>
      <c r="J392" s="15"/>
      <c r="K392" s="15"/>
      <c r="L392" s="15">
        <f>H392+J392</f>
        <v>0</v>
      </c>
      <c r="M392" s="15"/>
      <c r="N392" s="15">
        <v>0</v>
      </c>
      <c r="O392" s="15"/>
      <c r="P392" s="62" t="e">
        <f t="shared" si="158"/>
        <v>#DIV/0!</v>
      </c>
    </row>
    <row r="393" spans="1:16" s="2" customFormat="1" ht="48" hidden="1" x14ac:dyDescent="0.2">
      <c r="B393" s="30" t="s">
        <v>61</v>
      </c>
      <c r="C393" s="13">
        <v>650</v>
      </c>
      <c r="D393" s="38" t="s">
        <v>121</v>
      </c>
      <c r="E393" s="38" t="s">
        <v>41</v>
      </c>
      <c r="F393" s="102" t="s">
        <v>113</v>
      </c>
      <c r="G393" s="33"/>
      <c r="H393" s="40">
        <f>H394</f>
        <v>0</v>
      </c>
      <c r="I393" s="40"/>
      <c r="J393" s="40">
        <f t="shared" ref="J393:L394" si="188">J394</f>
        <v>0</v>
      </c>
      <c r="K393" s="40"/>
      <c r="L393" s="40">
        <f t="shared" si="188"/>
        <v>0</v>
      </c>
      <c r="M393" s="40"/>
      <c r="N393" s="40">
        <f>N394</f>
        <v>0</v>
      </c>
      <c r="O393" s="40"/>
      <c r="P393" s="62" t="e">
        <f t="shared" si="158"/>
        <v>#DIV/0!</v>
      </c>
    </row>
    <row r="394" spans="1:16" s="2" customFormat="1" hidden="1" x14ac:dyDescent="0.2">
      <c r="B394" s="30" t="s">
        <v>54</v>
      </c>
      <c r="C394" s="13">
        <v>650</v>
      </c>
      <c r="D394" s="38" t="s">
        <v>121</v>
      </c>
      <c r="E394" s="38" t="s">
        <v>41</v>
      </c>
      <c r="F394" s="102" t="s">
        <v>113</v>
      </c>
      <c r="G394" s="33">
        <v>500</v>
      </c>
      <c r="H394" s="40">
        <f>H395</f>
        <v>0</v>
      </c>
      <c r="I394" s="40"/>
      <c r="J394" s="40">
        <f t="shared" si="188"/>
        <v>0</v>
      </c>
      <c r="K394" s="40"/>
      <c r="L394" s="40">
        <f t="shared" si="188"/>
        <v>0</v>
      </c>
      <c r="M394" s="40"/>
      <c r="N394" s="40">
        <f>N395</f>
        <v>0</v>
      </c>
      <c r="O394" s="40"/>
      <c r="P394" s="62" t="e">
        <f t="shared" ref="P394:P457" si="189">N394/L394</f>
        <v>#DIV/0!</v>
      </c>
    </row>
    <row r="395" spans="1:16" s="2" customFormat="1" hidden="1" x14ac:dyDescent="0.2">
      <c r="B395" s="30" t="s">
        <v>55</v>
      </c>
      <c r="C395" s="13">
        <v>650</v>
      </c>
      <c r="D395" s="38" t="s">
        <v>121</v>
      </c>
      <c r="E395" s="38" t="s">
        <v>41</v>
      </c>
      <c r="F395" s="102" t="s">
        <v>113</v>
      </c>
      <c r="G395" s="94">
        <v>540</v>
      </c>
      <c r="H395" s="40">
        <v>0</v>
      </c>
      <c r="I395" s="40"/>
      <c r="J395" s="40"/>
      <c r="K395" s="40"/>
      <c r="L395" s="40">
        <v>0</v>
      </c>
      <c r="M395" s="40"/>
      <c r="N395" s="40">
        <v>0</v>
      </c>
      <c r="O395" s="40"/>
      <c r="P395" s="62" t="e">
        <f t="shared" si="189"/>
        <v>#DIV/0!</v>
      </c>
    </row>
    <row r="396" spans="1:16" s="2" customFormat="1" ht="28.5" hidden="1" customHeight="1" x14ac:dyDescent="0.2">
      <c r="B396" s="30" t="s">
        <v>62</v>
      </c>
      <c r="C396" s="13">
        <v>650</v>
      </c>
      <c r="D396" s="38" t="s">
        <v>121</v>
      </c>
      <c r="E396" s="38" t="s">
        <v>41</v>
      </c>
      <c r="F396" s="99" t="s">
        <v>96</v>
      </c>
      <c r="G396" s="33"/>
      <c r="H396" s="40">
        <f>H397</f>
        <v>0</v>
      </c>
      <c r="I396" s="40"/>
      <c r="J396" s="40">
        <f t="shared" ref="J396:L397" si="190">J397</f>
        <v>0</v>
      </c>
      <c r="K396" s="40"/>
      <c r="L396" s="40">
        <f t="shared" si="190"/>
        <v>0</v>
      </c>
      <c r="M396" s="40"/>
      <c r="N396" s="40">
        <f>N397</f>
        <v>0</v>
      </c>
      <c r="O396" s="40"/>
      <c r="P396" s="62" t="e">
        <f t="shared" si="189"/>
        <v>#DIV/0!</v>
      </c>
    </row>
    <row r="397" spans="1:16" s="2" customFormat="1" ht="22.5" hidden="1" customHeight="1" x14ac:dyDescent="0.2">
      <c r="B397" s="18" t="s">
        <v>68</v>
      </c>
      <c r="C397" s="13">
        <v>650</v>
      </c>
      <c r="D397" s="10" t="s">
        <v>121</v>
      </c>
      <c r="E397" s="10" t="s">
        <v>41</v>
      </c>
      <c r="F397" s="96" t="s">
        <v>96</v>
      </c>
      <c r="G397" s="14">
        <v>200</v>
      </c>
      <c r="H397" s="40">
        <f>H398</f>
        <v>0</v>
      </c>
      <c r="I397" s="40"/>
      <c r="J397" s="40">
        <f t="shared" si="190"/>
        <v>0</v>
      </c>
      <c r="K397" s="40"/>
      <c r="L397" s="40">
        <f t="shared" si="190"/>
        <v>0</v>
      </c>
      <c r="M397" s="40"/>
      <c r="N397" s="40">
        <f>N398</f>
        <v>0</v>
      </c>
      <c r="O397" s="40"/>
      <c r="P397" s="62" t="e">
        <f t="shared" si="189"/>
        <v>#DIV/0!</v>
      </c>
    </row>
    <row r="398" spans="1:16" s="2" customFormat="1" ht="21" hidden="1" customHeight="1" x14ac:dyDescent="0.2">
      <c r="B398" s="18" t="s">
        <v>16</v>
      </c>
      <c r="C398" s="13">
        <v>650</v>
      </c>
      <c r="D398" s="10" t="s">
        <v>121</v>
      </c>
      <c r="E398" s="10" t="s">
        <v>41</v>
      </c>
      <c r="F398" s="96" t="s">
        <v>96</v>
      </c>
      <c r="G398" s="93">
        <v>240</v>
      </c>
      <c r="H398" s="15">
        <v>0</v>
      </c>
      <c r="I398" s="15"/>
      <c r="J398" s="15"/>
      <c r="K398" s="15"/>
      <c r="L398" s="15">
        <v>0</v>
      </c>
      <c r="M398" s="15"/>
      <c r="N398" s="15">
        <v>0</v>
      </c>
      <c r="O398" s="15"/>
      <c r="P398" s="62" t="e">
        <f t="shared" si="189"/>
        <v>#DIV/0!</v>
      </c>
    </row>
    <row r="399" spans="1:16" x14ac:dyDescent="0.2">
      <c r="B399" s="18" t="s">
        <v>111</v>
      </c>
      <c r="C399" s="13">
        <v>650</v>
      </c>
      <c r="D399" s="10" t="s">
        <v>35</v>
      </c>
      <c r="E399" s="10" t="s">
        <v>26</v>
      </c>
      <c r="F399" s="10"/>
      <c r="G399" s="14"/>
      <c r="H399" s="15">
        <f>H400</f>
        <v>31438.799999999999</v>
      </c>
      <c r="I399" s="15"/>
      <c r="J399" s="15">
        <f t="shared" ref="J399:L399" si="191">J400</f>
        <v>148.4</v>
      </c>
      <c r="K399" s="15"/>
      <c r="L399" s="15">
        <f t="shared" si="191"/>
        <v>31438.799999999999</v>
      </c>
      <c r="M399" s="15"/>
      <c r="N399" s="15">
        <f>N400</f>
        <v>5500.2</v>
      </c>
      <c r="O399" s="15"/>
      <c r="P399" s="62">
        <f t="shared" si="189"/>
        <v>0.17494942555059353</v>
      </c>
    </row>
    <row r="400" spans="1:16" x14ac:dyDescent="0.2">
      <c r="B400" s="18" t="s">
        <v>48</v>
      </c>
      <c r="C400" s="13">
        <v>650</v>
      </c>
      <c r="D400" s="10" t="s">
        <v>35</v>
      </c>
      <c r="E400" s="10" t="s">
        <v>33</v>
      </c>
      <c r="F400" s="10"/>
      <c r="G400" s="14"/>
      <c r="H400" s="15">
        <f>H401+H423</f>
        <v>31438.799999999999</v>
      </c>
      <c r="I400" s="15"/>
      <c r="J400" s="15">
        <f t="shared" ref="J400:L400" si="192">J401+J423</f>
        <v>148.4</v>
      </c>
      <c r="K400" s="15"/>
      <c r="L400" s="15">
        <f t="shared" si="192"/>
        <v>31438.799999999999</v>
      </c>
      <c r="M400" s="15"/>
      <c r="N400" s="15">
        <f>N401+N423</f>
        <v>5500.2</v>
      </c>
      <c r="O400" s="15"/>
      <c r="P400" s="62">
        <f t="shared" si="189"/>
        <v>0.17494942555059353</v>
      </c>
    </row>
    <row r="401" spans="2:16" ht="24" x14ac:dyDescent="0.2">
      <c r="B401" s="20" t="s">
        <v>472</v>
      </c>
      <c r="C401" s="13">
        <v>650</v>
      </c>
      <c r="D401" s="10" t="s">
        <v>35</v>
      </c>
      <c r="E401" s="10" t="s">
        <v>33</v>
      </c>
      <c r="F401" s="38" t="s">
        <v>105</v>
      </c>
      <c r="G401" s="14"/>
      <c r="H401" s="15">
        <f>H402+H410</f>
        <v>31338.799999999999</v>
      </c>
      <c r="I401" s="15"/>
      <c r="J401" s="15">
        <f t="shared" ref="J401:L401" si="193">J403+J410</f>
        <v>148.4</v>
      </c>
      <c r="K401" s="15"/>
      <c r="L401" s="15">
        <f t="shared" si="193"/>
        <v>31338.799999999999</v>
      </c>
      <c r="M401" s="15"/>
      <c r="N401" s="15">
        <f>N402+N410</f>
        <v>5496.2</v>
      </c>
      <c r="O401" s="15"/>
      <c r="P401" s="62">
        <f t="shared" si="189"/>
        <v>0.17538004007811403</v>
      </c>
    </row>
    <row r="402" spans="2:16" ht="36" x14ac:dyDescent="0.2">
      <c r="B402" s="47" t="s">
        <v>473</v>
      </c>
      <c r="C402" s="13">
        <v>650</v>
      </c>
      <c r="D402" s="10" t="s">
        <v>35</v>
      </c>
      <c r="E402" s="10" t="s">
        <v>33</v>
      </c>
      <c r="F402" s="38" t="s">
        <v>106</v>
      </c>
      <c r="G402" s="39"/>
      <c r="H402" s="40">
        <f>H403</f>
        <v>170</v>
      </c>
      <c r="I402" s="40"/>
      <c r="J402" s="40">
        <f t="shared" ref="J402:L402" si="194">J403</f>
        <v>0</v>
      </c>
      <c r="K402" s="40"/>
      <c r="L402" s="40">
        <f t="shared" si="194"/>
        <v>170</v>
      </c>
      <c r="M402" s="40"/>
      <c r="N402" s="40">
        <f>N403</f>
        <v>9.6</v>
      </c>
      <c r="O402" s="40"/>
      <c r="P402" s="62">
        <f t="shared" si="189"/>
        <v>5.6470588235294113E-2</v>
      </c>
    </row>
    <row r="403" spans="2:16" ht="24" x14ac:dyDescent="0.2">
      <c r="B403" s="47" t="s">
        <v>474</v>
      </c>
      <c r="C403" s="13">
        <v>650</v>
      </c>
      <c r="D403" s="38" t="s">
        <v>35</v>
      </c>
      <c r="E403" s="38" t="s">
        <v>33</v>
      </c>
      <c r="F403" s="38" t="s">
        <v>107</v>
      </c>
      <c r="G403" s="39"/>
      <c r="H403" s="40">
        <f>H404+H407</f>
        <v>170</v>
      </c>
      <c r="I403" s="40"/>
      <c r="J403" s="40">
        <f t="shared" ref="J403:L403" si="195">J404+J407</f>
        <v>0</v>
      </c>
      <c r="K403" s="40"/>
      <c r="L403" s="40">
        <f t="shared" si="195"/>
        <v>170</v>
      </c>
      <c r="M403" s="40"/>
      <c r="N403" s="40">
        <f>N404+N407</f>
        <v>9.6</v>
      </c>
      <c r="O403" s="40"/>
      <c r="P403" s="62">
        <f t="shared" si="189"/>
        <v>5.6470588235294113E-2</v>
      </c>
    </row>
    <row r="404" spans="2:16" ht="24" x14ac:dyDescent="0.2">
      <c r="B404" s="47" t="s">
        <v>475</v>
      </c>
      <c r="C404" s="13">
        <v>650</v>
      </c>
      <c r="D404" s="38" t="s">
        <v>35</v>
      </c>
      <c r="E404" s="38" t="s">
        <v>33</v>
      </c>
      <c r="F404" s="32" t="s">
        <v>476</v>
      </c>
      <c r="G404" s="39"/>
      <c r="H404" s="40">
        <f>H405</f>
        <v>161.5</v>
      </c>
      <c r="I404" s="40"/>
      <c r="J404" s="40">
        <f t="shared" ref="J404:L405" si="196">J405</f>
        <v>0</v>
      </c>
      <c r="K404" s="40"/>
      <c r="L404" s="40">
        <f t="shared" si="196"/>
        <v>161.5</v>
      </c>
      <c r="M404" s="40"/>
      <c r="N404" s="40">
        <f>N405</f>
        <v>9.6</v>
      </c>
      <c r="O404" s="40"/>
      <c r="P404" s="62">
        <f t="shared" si="189"/>
        <v>5.9442724458204331E-2</v>
      </c>
    </row>
    <row r="405" spans="2:16" ht="24" x14ac:dyDescent="0.2">
      <c r="B405" s="18" t="s">
        <v>68</v>
      </c>
      <c r="C405" s="13">
        <v>650</v>
      </c>
      <c r="D405" s="10" t="s">
        <v>35</v>
      </c>
      <c r="E405" s="10" t="s">
        <v>33</v>
      </c>
      <c r="F405" s="32" t="s">
        <v>476</v>
      </c>
      <c r="G405" s="14">
        <v>200</v>
      </c>
      <c r="H405" s="15">
        <f>H406</f>
        <v>161.5</v>
      </c>
      <c r="I405" s="15"/>
      <c r="J405" s="15">
        <f t="shared" si="196"/>
        <v>0</v>
      </c>
      <c r="K405" s="15"/>
      <c r="L405" s="15">
        <f t="shared" si="196"/>
        <v>161.5</v>
      </c>
      <c r="M405" s="15"/>
      <c r="N405" s="15">
        <f>N406</f>
        <v>9.6</v>
      </c>
      <c r="O405" s="15"/>
      <c r="P405" s="62">
        <f t="shared" si="189"/>
        <v>5.9442724458204331E-2</v>
      </c>
    </row>
    <row r="406" spans="2:16" ht="24" x14ac:dyDescent="0.2">
      <c r="B406" s="30" t="s">
        <v>16</v>
      </c>
      <c r="C406" s="13">
        <v>650</v>
      </c>
      <c r="D406" s="32" t="s">
        <v>35</v>
      </c>
      <c r="E406" s="32" t="s">
        <v>33</v>
      </c>
      <c r="F406" s="32" t="s">
        <v>476</v>
      </c>
      <c r="G406" s="33">
        <v>240</v>
      </c>
      <c r="H406" s="34">
        <v>161.5</v>
      </c>
      <c r="I406" s="34"/>
      <c r="J406" s="34"/>
      <c r="K406" s="34"/>
      <c r="L406" s="34">
        <f>H406+J406</f>
        <v>161.5</v>
      </c>
      <c r="M406" s="34"/>
      <c r="N406" s="34">
        <v>9.6</v>
      </c>
      <c r="O406" s="34"/>
      <c r="P406" s="62">
        <f t="shared" si="189"/>
        <v>5.9442724458204331E-2</v>
      </c>
    </row>
    <row r="407" spans="2:16" ht="36" x14ac:dyDescent="0.2">
      <c r="B407" s="30" t="s">
        <v>139</v>
      </c>
      <c r="C407" s="13">
        <v>650</v>
      </c>
      <c r="D407" s="32" t="s">
        <v>35</v>
      </c>
      <c r="E407" s="32" t="s">
        <v>33</v>
      </c>
      <c r="F407" s="32" t="s">
        <v>477</v>
      </c>
      <c r="G407" s="33"/>
      <c r="H407" s="34">
        <f>H408</f>
        <v>8.5</v>
      </c>
      <c r="I407" s="34"/>
      <c r="J407" s="34">
        <f t="shared" ref="J407:L408" si="197">J408</f>
        <v>0</v>
      </c>
      <c r="K407" s="34"/>
      <c r="L407" s="34">
        <f t="shared" si="197"/>
        <v>8.5</v>
      </c>
      <c r="M407" s="34"/>
      <c r="N407" s="34">
        <f>N408</f>
        <v>0</v>
      </c>
      <c r="O407" s="34"/>
      <c r="P407" s="62">
        <f t="shared" si="189"/>
        <v>0</v>
      </c>
    </row>
    <row r="408" spans="2:16" ht="24" x14ac:dyDescent="0.2">
      <c r="B408" s="18" t="s">
        <v>68</v>
      </c>
      <c r="C408" s="13">
        <v>650</v>
      </c>
      <c r="D408" s="32" t="s">
        <v>35</v>
      </c>
      <c r="E408" s="32" t="s">
        <v>33</v>
      </c>
      <c r="F408" s="32" t="s">
        <v>477</v>
      </c>
      <c r="G408" s="14">
        <v>200</v>
      </c>
      <c r="H408" s="34">
        <f>H409</f>
        <v>8.5</v>
      </c>
      <c r="I408" s="34"/>
      <c r="J408" s="34">
        <f t="shared" si="197"/>
        <v>0</v>
      </c>
      <c r="K408" s="34"/>
      <c r="L408" s="34">
        <f t="shared" si="197"/>
        <v>8.5</v>
      </c>
      <c r="M408" s="34"/>
      <c r="N408" s="34">
        <f>N409</f>
        <v>0</v>
      </c>
      <c r="O408" s="34"/>
      <c r="P408" s="62">
        <f t="shared" si="189"/>
        <v>0</v>
      </c>
    </row>
    <row r="409" spans="2:16" ht="24" x14ac:dyDescent="0.2">
      <c r="B409" s="30" t="s">
        <v>16</v>
      </c>
      <c r="C409" s="13">
        <v>650</v>
      </c>
      <c r="D409" s="32" t="s">
        <v>35</v>
      </c>
      <c r="E409" s="32" t="s">
        <v>33</v>
      </c>
      <c r="F409" s="32" t="s">
        <v>477</v>
      </c>
      <c r="G409" s="33">
        <v>240</v>
      </c>
      <c r="H409" s="34">
        <v>8.5</v>
      </c>
      <c r="I409" s="34"/>
      <c r="J409" s="34"/>
      <c r="K409" s="34"/>
      <c r="L409" s="34">
        <f>H409+J409</f>
        <v>8.5</v>
      </c>
      <c r="M409" s="34"/>
      <c r="N409" s="34">
        <v>0</v>
      </c>
      <c r="O409" s="34"/>
      <c r="P409" s="62">
        <f t="shared" si="189"/>
        <v>0</v>
      </c>
    </row>
    <row r="410" spans="2:16" x14ac:dyDescent="0.2">
      <c r="B410" s="17" t="s">
        <v>351</v>
      </c>
      <c r="C410" s="13">
        <v>650</v>
      </c>
      <c r="D410" s="10" t="s">
        <v>35</v>
      </c>
      <c r="E410" s="10" t="s">
        <v>33</v>
      </c>
      <c r="F410" s="10" t="s">
        <v>478</v>
      </c>
      <c r="G410" s="14"/>
      <c r="H410" s="15">
        <f>H411</f>
        <v>31168.799999999999</v>
      </c>
      <c r="I410" s="15"/>
      <c r="J410" s="15">
        <f t="shared" ref="J410:L411" si="198">J411</f>
        <v>148.4</v>
      </c>
      <c r="K410" s="15"/>
      <c r="L410" s="15">
        <f t="shared" si="198"/>
        <v>31168.799999999999</v>
      </c>
      <c r="M410" s="15"/>
      <c r="N410" s="15">
        <f>N411</f>
        <v>5486.5999999999995</v>
      </c>
      <c r="O410" s="15"/>
      <c r="P410" s="62">
        <f t="shared" si="189"/>
        <v>0.17602859269525936</v>
      </c>
    </row>
    <row r="411" spans="2:16" ht="24" x14ac:dyDescent="0.2">
      <c r="B411" s="17" t="s">
        <v>370</v>
      </c>
      <c r="C411" s="13">
        <v>650</v>
      </c>
      <c r="D411" s="10" t="s">
        <v>35</v>
      </c>
      <c r="E411" s="10" t="s">
        <v>33</v>
      </c>
      <c r="F411" s="38" t="s">
        <v>479</v>
      </c>
      <c r="G411" s="14"/>
      <c r="H411" s="15">
        <f>H412</f>
        <v>31168.799999999999</v>
      </c>
      <c r="I411" s="15"/>
      <c r="J411" s="15">
        <f t="shared" si="198"/>
        <v>148.4</v>
      </c>
      <c r="K411" s="15"/>
      <c r="L411" s="15">
        <f t="shared" si="198"/>
        <v>31168.799999999999</v>
      </c>
      <c r="M411" s="15"/>
      <c r="N411" s="15">
        <f>N412</f>
        <v>5486.5999999999995</v>
      </c>
      <c r="O411" s="15"/>
      <c r="P411" s="62">
        <f t="shared" si="189"/>
        <v>0.17602859269525936</v>
      </c>
    </row>
    <row r="412" spans="2:16" ht="24" x14ac:dyDescent="0.2">
      <c r="B412" s="17" t="s">
        <v>67</v>
      </c>
      <c r="C412" s="13">
        <v>650</v>
      </c>
      <c r="D412" s="10" t="s">
        <v>35</v>
      </c>
      <c r="E412" s="10" t="s">
        <v>33</v>
      </c>
      <c r="F412" s="10" t="s">
        <v>480</v>
      </c>
      <c r="G412" s="14"/>
      <c r="H412" s="15">
        <f>H413+H415+H417</f>
        <v>31168.799999999999</v>
      </c>
      <c r="I412" s="15"/>
      <c r="J412" s="15">
        <f t="shared" ref="J412:L412" si="199">J413+J415+J417</f>
        <v>148.4</v>
      </c>
      <c r="K412" s="15"/>
      <c r="L412" s="15">
        <f t="shared" si="199"/>
        <v>31168.799999999999</v>
      </c>
      <c r="M412" s="15"/>
      <c r="N412" s="15">
        <f>N413+N415+N417</f>
        <v>5486.5999999999995</v>
      </c>
      <c r="O412" s="15"/>
      <c r="P412" s="62">
        <f t="shared" si="189"/>
        <v>0.17602859269525936</v>
      </c>
    </row>
    <row r="413" spans="2:16" ht="48" x14ac:dyDescent="0.2">
      <c r="B413" s="18" t="s">
        <v>10</v>
      </c>
      <c r="C413" s="13">
        <v>650</v>
      </c>
      <c r="D413" s="10" t="s">
        <v>35</v>
      </c>
      <c r="E413" s="10" t="s">
        <v>33</v>
      </c>
      <c r="F413" s="10" t="s">
        <v>480</v>
      </c>
      <c r="G413" s="14">
        <v>100</v>
      </c>
      <c r="H413" s="15">
        <f>H414</f>
        <v>27575.8</v>
      </c>
      <c r="I413" s="15"/>
      <c r="J413" s="15">
        <f t="shared" ref="J413" si="200">J414</f>
        <v>0</v>
      </c>
      <c r="K413" s="15"/>
      <c r="L413" s="15">
        <f>L414</f>
        <v>27575.8</v>
      </c>
      <c r="M413" s="15"/>
      <c r="N413" s="15">
        <f>N414</f>
        <v>5070.8999999999996</v>
      </c>
      <c r="O413" s="15"/>
      <c r="P413" s="62">
        <f t="shared" si="189"/>
        <v>0.18388949731286128</v>
      </c>
    </row>
    <row r="414" spans="2:16" x14ac:dyDescent="0.2">
      <c r="B414" s="18" t="s">
        <v>71</v>
      </c>
      <c r="C414" s="13">
        <v>650</v>
      </c>
      <c r="D414" s="10" t="s">
        <v>35</v>
      </c>
      <c r="E414" s="10" t="s">
        <v>33</v>
      </c>
      <c r="F414" s="10" t="s">
        <v>480</v>
      </c>
      <c r="G414" s="14">
        <v>110</v>
      </c>
      <c r="H414" s="15">
        <v>27575.8</v>
      </c>
      <c r="I414" s="15"/>
      <c r="J414" s="15"/>
      <c r="K414" s="15"/>
      <c r="L414" s="15">
        <f>H414+J414</f>
        <v>27575.8</v>
      </c>
      <c r="M414" s="15"/>
      <c r="N414" s="15">
        <v>5070.8999999999996</v>
      </c>
      <c r="O414" s="15"/>
      <c r="P414" s="62">
        <f t="shared" si="189"/>
        <v>0.18388949731286128</v>
      </c>
    </row>
    <row r="415" spans="2:16" ht="24" x14ac:dyDescent="0.2">
      <c r="B415" s="18" t="s">
        <v>68</v>
      </c>
      <c r="C415" s="13">
        <v>650</v>
      </c>
      <c r="D415" s="10" t="s">
        <v>35</v>
      </c>
      <c r="E415" s="10" t="s">
        <v>33</v>
      </c>
      <c r="F415" s="10" t="s">
        <v>480</v>
      </c>
      <c r="G415" s="14">
        <v>200</v>
      </c>
      <c r="H415" s="15">
        <f>H416</f>
        <v>3352.7000000000003</v>
      </c>
      <c r="I415" s="15"/>
      <c r="J415" s="15">
        <f t="shared" ref="J415" si="201">J416</f>
        <v>148.4</v>
      </c>
      <c r="K415" s="15"/>
      <c r="L415" s="15">
        <f>L416</f>
        <v>3352.7000000000003</v>
      </c>
      <c r="M415" s="15"/>
      <c r="N415" s="15">
        <f>N416</f>
        <v>415.7</v>
      </c>
      <c r="O415" s="15"/>
      <c r="P415" s="62">
        <f t="shared" si="189"/>
        <v>0.12398962030602199</v>
      </c>
    </row>
    <row r="416" spans="2:16" ht="24" x14ac:dyDescent="0.2">
      <c r="B416" s="18" t="s">
        <v>16</v>
      </c>
      <c r="C416" s="13">
        <v>650</v>
      </c>
      <c r="D416" s="10" t="s">
        <v>35</v>
      </c>
      <c r="E416" s="10" t="s">
        <v>33</v>
      </c>
      <c r="F416" s="10" t="s">
        <v>480</v>
      </c>
      <c r="G416" s="14">
        <v>240</v>
      </c>
      <c r="H416" s="15">
        <f>3052.8-0.1+300</f>
        <v>3352.7000000000003</v>
      </c>
      <c r="I416" s="15"/>
      <c r="J416" s="15">
        <v>148.4</v>
      </c>
      <c r="K416" s="15"/>
      <c r="L416" s="15">
        <f>3352.8-0.1</f>
        <v>3352.7000000000003</v>
      </c>
      <c r="M416" s="15"/>
      <c r="N416" s="15">
        <f>415.8-0.1</f>
        <v>415.7</v>
      </c>
      <c r="O416" s="15"/>
      <c r="P416" s="62">
        <f t="shared" si="189"/>
        <v>0.12398962030602199</v>
      </c>
    </row>
    <row r="417" spans="2:16" x14ac:dyDescent="0.2">
      <c r="B417" s="18" t="s">
        <v>18</v>
      </c>
      <c r="C417" s="13">
        <v>650</v>
      </c>
      <c r="D417" s="10" t="s">
        <v>35</v>
      </c>
      <c r="E417" s="10" t="s">
        <v>33</v>
      </c>
      <c r="F417" s="10" t="s">
        <v>480</v>
      </c>
      <c r="G417" s="14">
        <v>800</v>
      </c>
      <c r="H417" s="15">
        <f>H418+H419</f>
        <v>240.3</v>
      </c>
      <c r="I417" s="15"/>
      <c r="J417" s="15">
        <f t="shared" ref="J417" si="202">J418+J419</f>
        <v>0</v>
      </c>
      <c r="K417" s="15"/>
      <c r="L417" s="15">
        <f>L418+L419</f>
        <v>240.3</v>
      </c>
      <c r="M417" s="15"/>
      <c r="N417" s="15">
        <f>N418+N419</f>
        <v>0</v>
      </c>
      <c r="O417" s="15"/>
      <c r="P417" s="62">
        <f t="shared" si="189"/>
        <v>0</v>
      </c>
    </row>
    <row r="418" spans="2:16" s="2" customFormat="1" hidden="1" x14ac:dyDescent="0.2">
      <c r="B418" s="41" t="s">
        <v>72</v>
      </c>
      <c r="C418" s="13">
        <v>650</v>
      </c>
      <c r="D418" s="43" t="s">
        <v>35</v>
      </c>
      <c r="E418" s="43" t="s">
        <v>33</v>
      </c>
      <c r="F418" s="92" t="s">
        <v>480</v>
      </c>
      <c r="G418" s="95">
        <v>830</v>
      </c>
      <c r="H418" s="44">
        <v>0</v>
      </c>
      <c r="I418" s="44"/>
      <c r="J418" s="44"/>
      <c r="K418" s="44"/>
      <c r="L418" s="44">
        <f>H418+J418</f>
        <v>0</v>
      </c>
      <c r="M418" s="44"/>
      <c r="N418" s="44">
        <v>0</v>
      </c>
      <c r="O418" s="44"/>
      <c r="P418" s="62" t="e">
        <f t="shared" si="189"/>
        <v>#DIV/0!</v>
      </c>
    </row>
    <row r="419" spans="2:16" x14ac:dyDescent="0.2">
      <c r="B419" s="18" t="s">
        <v>19</v>
      </c>
      <c r="C419" s="13">
        <v>650</v>
      </c>
      <c r="D419" s="10" t="s">
        <v>35</v>
      </c>
      <c r="E419" s="10" t="s">
        <v>33</v>
      </c>
      <c r="F419" s="10" t="s">
        <v>480</v>
      </c>
      <c r="G419" s="14">
        <v>850</v>
      </c>
      <c r="H419" s="15">
        <v>240.3</v>
      </c>
      <c r="I419" s="15"/>
      <c r="J419" s="15"/>
      <c r="K419" s="15"/>
      <c r="L419" s="15">
        <f>H419+J419</f>
        <v>240.3</v>
      </c>
      <c r="M419" s="15"/>
      <c r="N419" s="15">
        <v>0</v>
      </c>
      <c r="O419" s="15"/>
      <c r="P419" s="62">
        <f t="shared" si="189"/>
        <v>0</v>
      </c>
    </row>
    <row r="420" spans="2:16" ht="22.5" hidden="1" customHeight="1" x14ac:dyDescent="0.2">
      <c r="B420" s="47" t="s">
        <v>114</v>
      </c>
      <c r="C420" s="13">
        <v>650</v>
      </c>
      <c r="D420" s="10" t="s">
        <v>35</v>
      </c>
      <c r="E420" s="10" t="s">
        <v>33</v>
      </c>
      <c r="F420" s="99" t="s">
        <v>116</v>
      </c>
      <c r="G420" s="39"/>
      <c r="H420" s="40">
        <f>H421</f>
        <v>0</v>
      </c>
      <c r="I420" s="40"/>
      <c r="J420" s="40">
        <f t="shared" ref="J420:L421" si="203">J421</f>
        <v>0</v>
      </c>
      <c r="K420" s="40"/>
      <c r="L420" s="40">
        <f t="shared" si="203"/>
        <v>0</v>
      </c>
      <c r="M420" s="40"/>
      <c r="N420" s="40">
        <f>N421</f>
        <v>0</v>
      </c>
      <c r="O420" s="40"/>
      <c r="P420" s="62" t="e">
        <f t="shared" si="189"/>
        <v>#DIV/0!</v>
      </c>
    </row>
    <row r="421" spans="2:16" ht="24" hidden="1" x14ac:dyDescent="0.2">
      <c r="B421" s="18" t="s">
        <v>68</v>
      </c>
      <c r="C421" s="13">
        <v>650</v>
      </c>
      <c r="D421" s="38" t="s">
        <v>35</v>
      </c>
      <c r="E421" s="38" t="s">
        <v>33</v>
      </c>
      <c r="F421" s="99" t="s">
        <v>116</v>
      </c>
      <c r="G421" s="39">
        <v>200</v>
      </c>
      <c r="H421" s="40">
        <f>H422</f>
        <v>0</v>
      </c>
      <c r="I421" s="40"/>
      <c r="J421" s="40">
        <f t="shared" si="203"/>
        <v>0</v>
      </c>
      <c r="K421" s="40"/>
      <c r="L421" s="40">
        <f t="shared" si="203"/>
        <v>0</v>
      </c>
      <c r="M421" s="40"/>
      <c r="N421" s="40">
        <f>N422</f>
        <v>0</v>
      </c>
      <c r="O421" s="40"/>
      <c r="P421" s="62" t="e">
        <f t="shared" si="189"/>
        <v>#DIV/0!</v>
      </c>
    </row>
    <row r="422" spans="2:16" ht="24" hidden="1" x14ac:dyDescent="0.2">
      <c r="B422" s="18" t="s">
        <v>16</v>
      </c>
      <c r="C422" s="13">
        <v>650</v>
      </c>
      <c r="D422" s="38" t="s">
        <v>35</v>
      </c>
      <c r="E422" s="38" t="s">
        <v>33</v>
      </c>
      <c r="F422" s="99" t="s">
        <v>116</v>
      </c>
      <c r="G422" s="39">
        <v>240</v>
      </c>
      <c r="H422" s="40">
        <v>0</v>
      </c>
      <c r="I422" s="40"/>
      <c r="J422" s="40"/>
      <c r="K422" s="40"/>
      <c r="L422" s="40">
        <v>0</v>
      </c>
      <c r="M422" s="40"/>
      <c r="N422" s="40">
        <v>0</v>
      </c>
      <c r="O422" s="40"/>
      <c r="P422" s="62" t="e">
        <f t="shared" si="189"/>
        <v>#DIV/0!</v>
      </c>
    </row>
    <row r="423" spans="2:16" ht="36" x14ac:dyDescent="0.2">
      <c r="B423" s="59" t="s">
        <v>387</v>
      </c>
      <c r="C423" s="13">
        <v>650</v>
      </c>
      <c r="D423" s="10" t="s">
        <v>35</v>
      </c>
      <c r="E423" s="10" t="s">
        <v>33</v>
      </c>
      <c r="F423" s="10" t="s">
        <v>88</v>
      </c>
      <c r="G423" s="14"/>
      <c r="H423" s="15">
        <f>H424+H429</f>
        <v>100</v>
      </c>
      <c r="I423" s="15"/>
      <c r="J423" s="15">
        <f t="shared" ref="J423" si="204">J424+J429</f>
        <v>0</v>
      </c>
      <c r="K423" s="15"/>
      <c r="L423" s="15">
        <f>L424+L429</f>
        <v>100</v>
      </c>
      <c r="M423" s="15"/>
      <c r="N423" s="15">
        <f>N424+N429</f>
        <v>4</v>
      </c>
      <c r="O423" s="15"/>
      <c r="P423" s="62">
        <f t="shared" si="189"/>
        <v>0.04</v>
      </c>
    </row>
    <row r="424" spans="2:16" x14ac:dyDescent="0.2">
      <c r="B424" s="17" t="s">
        <v>351</v>
      </c>
      <c r="C424" s="13">
        <v>650</v>
      </c>
      <c r="D424" s="13">
        <v>8</v>
      </c>
      <c r="E424" s="13">
        <v>1</v>
      </c>
      <c r="F424" s="10" t="s">
        <v>388</v>
      </c>
      <c r="G424" s="14"/>
      <c r="H424" s="15">
        <f t="shared" ref="H424:N427" si="205">H425</f>
        <v>50</v>
      </c>
      <c r="I424" s="15"/>
      <c r="J424" s="15">
        <f t="shared" si="205"/>
        <v>0</v>
      </c>
      <c r="K424" s="15"/>
      <c r="L424" s="15">
        <f t="shared" si="205"/>
        <v>50</v>
      </c>
      <c r="M424" s="15"/>
      <c r="N424" s="15">
        <f t="shared" si="205"/>
        <v>1</v>
      </c>
      <c r="O424" s="15"/>
      <c r="P424" s="62">
        <f t="shared" si="189"/>
        <v>0.02</v>
      </c>
    </row>
    <row r="425" spans="2:16" ht="36" x14ac:dyDescent="0.2">
      <c r="B425" s="17" t="s">
        <v>481</v>
      </c>
      <c r="C425" s="13">
        <v>650</v>
      </c>
      <c r="D425" s="13">
        <v>8</v>
      </c>
      <c r="E425" s="13">
        <v>1</v>
      </c>
      <c r="F425" s="10" t="s">
        <v>482</v>
      </c>
      <c r="G425" s="14"/>
      <c r="H425" s="15">
        <f t="shared" si="205"/>
        <v>50</v>
      </c>
      <c r="I425" s="15"/>
      <c r="J425" s="15">
        <f t="shared" si="205"/>
        <v>0</v>
      </c>
      <c r="K425" s="15"/>
      <c r="L425" s="15">
        <f t="shared" si="205"/>
        <v>50</v>
      </c>
      <c r="M425" s="15"/>
      <c r="N425" s="15">
        <f t="shared" si="205"/>
        <v>1</v>
      </c>
      <c r="O425" s="15"/>
      <c r="P425" s="62">
        <f t="shared" si="189"/>
        <v>0.02</v>
      </c>
    </row>
    <row r="426" spans="2:16" x14ac:dyDescent="0.2">
      <c r="B426" s="17" t="s">
        <v>377</v>
      </c>
      <c r="C426" s="13">
        <v>650</v>
      </c>
      <c r="D426" s="13">
        <v>8</v>
      </c>
      <c r="E426" s="13">
        <v>1</v>
      </c>
      <c r="F426" s="10" t="s">
        <v>483</v>
      </c>
      <c r="G426" s="14"/>
      <c r="H426" s="15">
        <f>H427</f>
        <v>50</v>
      </c>
      <c r="I426" s="15"/>
      <c r="J426" s="15">
        <f t="shared" si="205"/>
        <v>0</v>
      </c>
      <c r="K426" s="15"/>
      <c r="L426" s="15">
        <f t="shared" si="205"/>
        <v>50</v>
      </c>
      <c r="M426" s="15"/>
      <c r="N426" s="15">
        <f>N427</f>
        <v>1</v>
      </c>
      <c r="O426" s="15"/>
      <c r="P426" s="62">
        <f t="shared" si="189"/>
        <v>0.02</v>
      </c>
    </row>
    <row r="427" spans="2:16" ht="24" x14ac:dyDescent="0.2">
      <c r="B427" s="18" t="s">
        <v>68</v>
      </c>
      <c r="C427" s="13">
        <v>650</v>
      </c>
      <c r="D427" s="13">
        <v>8</v>
      </c>
      <c r="E427" s="13">
        <v>1</v>
      </c>
      <c r="F427" s="10" t="s">
        <v>483</v>
      </c>
      <c r="G427" s="14">
        <v>200</v>
      </c>
      <c r="H427" s="15">
        <f>H428</f>
        <v>50</v>
      </c>
      <c r="I427" s="15"/>
      <c r="J427" s="15">
        <f t="shared" si="205"/>
        <v>0</v>
      </c>
      <c r="K427" s="15"/>
      <c r="L427" s="15">
        <f t="shared" si="205"/>
        <v>50</v>
      </c>
      <c r="M427" s="15"/>
      <c r="N427" s="15">
        <f>N428</f>
        <v>1</v>
      </c>
      <c r="O427" s="15"/>
      <c r="P427" s="62">
        <f t="shared" si="189"/>
        <v>0.02</v>
      </c>
    </row>
    <row r="428" spans="2:16" ht="24" x14ac:dyDescent="0.2">
      <c r="B428" s="18" t="s">
        <v>16</v>
      </c>
      <c r="C428" s="13">
        <v>650</v>
      </c>
      <c r="D428" s="13">
        <v>8</v>
      </c>
      <c r="E428" s="13">
        <v>1</v>
      </c>
      <c r="F428" s="10" t="s">
        <v>483</v>
      </c>
      <c r="G428" s="14">
        <v>240</v>
      </c>
      <c r="H428" s="15">
        <v>50</v>
      </c>
      <c r="I428" s="15"/>
      <c r="J428" s="15"/>
      <c r="K428" s="15"/>
      <c r="L428" s="15">
        <f>H428+J428</f>
        <v>50</v>
      </c>
      <c r="M428" s="15"/>
      <c r="N428" s="15">
        <v>1</v>
      </c>
      <c r="O428" s="15"/>
      <c r="P428" s="62">
        <f t="shared" si="189"/>
        <v>0.02</v>
      </c>
    </row>
    <row r="429" spans="2:16" x14ac:dyDescent="0.2">
      <c r="B429" s="17" t="s">
        <v>351</v>
      </c>
      <c r="C429" s="13">
        <v>650</v>
      </c>
      <c r="D429" s="13">
        <v>8</v>
      </c>
      <c r="E429" s="13">
        <v>1</v>
      </c>
      <c r="F429" s="10" t="s">
        <v>388</v>
      </c>
      <c r="G429" s="14"/>
      <c r="H429" s="15">
        <f t="shared" ref="H429:N432" si="206">H430</f>
        <v>50</v>
      </c>
      <c r="I429" s="15"/>
      <c r="J429" s="15">
        <f t="shared" si="206"/>
        <v>0</v>
      </c>
      <c r="K429" s="15"/>
      <c r="L429" s="15">
        <f t="shared" si="206"/>
        <v>50</v>
      </c>
      <c r="M429" s="15"/>
      <c r="N429" s="15">
        <f t="shared" si="206"/>
        <v>3</v>
      </c>
      <c r="O429" s="15"/>
      <c r="P429" s="62">
        <f t="shared" si="189"/>
        <v>0.06</v>
      </c>
    </row>
    <row r="430" spans="2:16" ht="36" x14ac:dyDescent="0.2">
      <c r="B430" s="17" t="s">
        <v>484</v>
      </c>
      <c r="C430" s="13">
        <v>650</v>
      </c>
      <c r="D430" s="13">
        <v>8</v>
      </c>
      <c r="E430" s="13">
        <v>1</v>
      </c>
      <c r="F430" s="10" t="s">
        <v>485</v>
      </c>
      <c r="G430" s="14"/>
      <c r="H430" s="15">
        <f t="shared" si="206"/>
        <v>50</v>
      </c>
      <c r="I430" s="15"/>
      <c r="J430" s="15">
        <f t="shared" si="206"/>
        <v>0</v>
      </c>
      <c r="K430" s="15"/>
      <c r="L430" s="15">
        <f t="shared" si="206"/>
        <v>50</v>
      </c>
      <c r="M430" s="15"/>
      <c r="N430" s="15">
        <f t="shared" si="206"/>
        <v>3</v>
      </c>
      <c r="O430" s="15"/>
      <c r="P430" s="62">
        <f t="shared" si="189"/>
        <v>0.06</v>
      </c>
    </row>
    <row r="431" spans="2:16" x14ac:dyDescent="0.2">
      <c r="B431" s="17" t="s">
        <v>377</v>
      </c>
      <c r="C431" s="13">
        <v>650</v>
      </c>
      <c r="D431" s="13">
        <v>8</v>
      </c>
      <c r="E431" s="13">
        <v>1</v>
      </c>
      <c r="F431" s="10" t="s">
        <v>486</v>
      </c>
      <c r="G431" s="14"/>
      <c r="H431" s="15">
        <f>H432</f>
        <v>50</v>
      </c>
      <c r="I431" s="15"/>
      <c r="J431" s="15">
        <f t="shared" si="206"/>
        <v>0</v>
      </c>
      <c r="K431" s="15"/>
      <c r="L431" s="15">
        <f>H431+J431</f>
        <v>50</v>
      </c>
      <c r="M431" s="15"/>
      <c r="N431" s="15">
        <f>N432</f>
        <v>3</v>
      </c>
      <c r="O431" s="15"/>
      <c r="P431" s="62">
        <f t="shared" si="189"/>
        <v>0.06</v>
      </c>
    </row>
    <row r="432" spans="2:16" ht="24" x14ac:dyDescent="0.2">
      <c r="B432" s="18" t="s">
        <v>68</v>
      </c>
      <c r="C432" s="13">
        <v>650</v>
      </c>
      <c r="D432" s="13">
        <v>8</v>
      </c>
      <c r="E432" s="13">
        <v>1</v>
      </c>
      <c r="F432" s="10" t="s">
        <v>486</v>
      </c>
      <c r="G432" s="14">
        <v>200</v>
      </c>
      <c r="H432" s="15">
        <f>H433</f>
        <v>50</v>
      </c>
      <c r="I432" s="15"/>
      <c r="J432" s="15">
        <f t="shared" si="206"/>
        <v>0</v>
      </c>
      <c r="K432" s="15"/>
      <c r="L432" s="15">
        <f t="shared" si="206"/>
        <v>50</v>
      </c>
      <c r="M432" s="15"/>
      <c r="N432" s="15">
        <f>N433</f>
        <v>3</v>
      </c>
      <c r="O432" s="15"/>
      <c r="P432" s="62">
        <f t="shared" si="189"/>
        <v>0.06</v>
      </c>
    </row>
    <row r="433" spans="2:16" ht="24" x14ac:dyDescent="0.2">
      <c r="B433" s="18" t="s">
        <v>16</v>
      </c>
      <c r="C433" s="13">
        <v>650</v>
      </c>
      <c r="D433" s="13">
        <v>8</v>
      </c>
      <c r="E433" s="13">
        <v>1</v>
      </c>
      <c r="F433" s="10" t="s">
        <v>486</v>
      </c>
      <c r="G433" s="14">
        <v>240</v>
      </c>
      <c r="H433" s="15">
        <v>50</v>
      </c>
      <c r="I433" s="15"/>
      <c r="J433" s="15"/>
      <c r="K433" s="15"/>
      <c r="L433" s="15">
        <f>H433+J433</f>
        <v>50</v>
      </c>
      <c r="M433" s="15"/>
      <c r="N433" s="15">
        <v>3</v>
      </c>
      <c r="O433" s="15"/>
      <c r="P433" s="62">
        <f t="shared" si="189"/>
        <v>0.06</v>
      </c>
    </row>
    <row r="434" spans="2:16" x14ac:dyDescent="0.2">
      <c r="B434" s="20" t="s">
        <v>49</v>
      </c>
      <c r="C434" s="13">
        <v>650</v>
      </c>
      <c r="D434" s="10">
        <v>10</v>
      </c>
      <c r="E434" s="10" t="s">
        <v>26</v>
      </c>
      <c r="F434" s="10"/>
      <c r="G434" s="14"/>
      <c r="H434" s="15">
        <f t="shared" ref="H434:N437" si="207">H435</f>
        <v>504</v>
      </c>
      <c r="I434" s="15"/>
      <c r="J434" s="15">
        <f t="shared" si="207"/>
        <v>0</v>
      </c>
      <c r="K434" s="15"/>
      <c r="L434" s="15">
        <f t="shared" si="207"/>
        <v>504</v>
      </c>
      <c r="M434" s="15"/>
      <c r="N434" s="15">
        <f t="shared" si="207"/>
        <v>126</v>
      </c>
      <c r="O434" s="15"/>
      <c r="P434" s="62">
        <f t="shared" si="189"/>
        <v>0.25</v>
      </c>
    </row>
    <row r="435" spans="2:16" x14ac:dyDescent="0.2">
      <c r="B435" s="20" t="s">
        <v>50</v>
      </c>
      <c r="C435" s="13">
        <v>650</v>
      </c>
      <c r="D435" s="10" t="s">
        <v>39</v>
      </c>
      <c r="E435" s="10" t="s">
        <v>33</v>
      </c>
      <c r="F435" s="10"/>
      <c r="G435" s="14"/>
      <c r="H435" s="15">
        <f t="shared" si="207"/>
        <v>504</v>
      </c>
      <c r="I435" s="15"/>
      <c r="J435" s="15">
        <f t="shared" si="207"/>
        <v>0</v>
      </c>
      <c r="K435" s="15"/>
      <c r="L435" s="15">
        <f t="shared" si="207"/>
        <v>504</v>
      </c>
      <c r="M435" s="15"/>
      <c r="N435" s="15">
        <f t="shared" si="207"/>
        <v>126</v>
      </c>
      <c r="O435" s="15"/>
      <c r="P435" s="62">
        <f t="shared" si="189"/>
        <v>0.25</v>
      </c>
    </row>
    <row r="436" spans="2:16" ht="24" x14ac:dyDescent="0.2">
      <c r="B436" s="16" t="s">
        <v>350</v>
      </c>
      <c r="C436" s="13">
        <v>650</v>
      </c>
      <c r="D436" s="10" t="s">
        <v>39</v>
      </c>
      <c r="E436" s="10" t="s">
        <v>33</v>
      </c>
      <c r="F436" s="10" t="s">
        <v>78</v>
      </c>
      <c r="G436" s="14"/>
      <c r="H436" s="15">
        <f>H437</f>
        <v>504</v>
      </c>
      <c r="I436" s="15"/>
      <c r="J436" s="15">
        <f t="shared" si="207"/>
        <v>0</v>
      </c>
      <c r="K436" s="15"/>
      <c r="L436" s="15">
        <f t="shared" si="207"/>
        <v>504</v>
      </c>
      <c r="M436" s="15"/>
      <c r="N436" s="15">
        <f>N437</f>
        <v>126</v>
      </c>
      <c r="O436" s="15"/>
      <c r="P436" s="62">
        <f t="shared" si="189"/>
        <v>0.25</v>
      </c>
    </row>
    <row r="437" spans="2:16" x14ac:dyDescent="0.2">
      <c r="B437" s="16" t="s">
        <v>351</v>
      </c>
      <c r="C437" s="13">
        <v>650</v>
      </c>
      <c r="D437" s="10" t="s">
        <v>39</v>
      </c>
      <c r="E437" s="10" t="s">
        <v>33</v>
      </c>
      <c r="F437" s="10" t="s">
        <v>352</v>
      </c>
      <c r="G437" s="14"/>
      <c r="H437" s="15">
        <f>H438</f>
        <v>504</v>
      </c>
      <c r="I437" s="15"/>
      <c r="J437" s="15">
        <f t="shared" si="207"/>
        <v>0</v>
      </c>
      <c r="K437" s="15"/>
      <c r="L437" s="15">
        <f t="shared" si="207"/>
        <v>504</v>
      </c>
      <c r="M437" s="15"/>
      <c r="N437" s="15">
        <f>N438</f>
        <v>126</v>
      </c>
      <c r="O437" s="15"/>
      <c r="P437" s="62">
        <f t="shared" si="189"/>
        <v>0.25</v>
      </c>
    </row>
    <row r="438" spans="2:16" x14ac:dyDescent="0.2">
      <c r="B438" s="17" t="s">
        <v>487</v>
      </c>
      <c r="C438" s="13">
        <v>650</v>
      </c>
      <c r="D438" s="10" t="s">
        <v>39</v>
      </c>
      <c r="E438" s="10" t="s">
        <v>33</v>
      </c>
      <c r="F438" s="10" t="s">
        <v>488</v>
      </c>
      <c r="G438" s="14"/>
      <c r="H438" s="15">
        <f t="shared" ref="H438:N440" si="208">H439</f>
        <v>504</v>
      </c>
      <c r="I438" s="15"/>
      <c r="J438" s="15">
        <f t="shared" si="208"/>
        <v>0</v>
      </c>
      <c r="K438" s="15"/>
      <c r="L438" s="15">
        <f t="shared" si="208"/>
        <v>504</v>
      </c>
      <c r="M438" s="15"/>
      <c r="N438" s="15">
        <f t="shared" si="208"/>
        <v>126</v>
      </c>
      <c r="O438" s="15"/>
      <c r="P438" s="62">
        <f t="shared" si="189"/>
        <v>0.25</v>
      </c>
    </row>
    <row r="439" spans="2:16" ht="24" x14ac:dyDescent="0.2">
      <c r="B439" s="26" t="s">
        <v>489</v>
      </c>
      <c r="C439" s="13">
        <v>650</v>
      </c>
      <c r="D439" s="10" t="s">
        <v>39</v>
      </c>
      <c r="E439" s="10" t="s">
        <v>33</v>
      </c>
      <c r="F439" s="10" t="s">
        <v>490</v>
      </c>
      <c r="G439" s="14"/>
      <c r="H439" s="15">
        <f t="shared" si="208"/>
        <v>504</v>
      </c>
      <c r="I439" s="15"/>
      <c r="J439" s="15">
        <f t="shared" si="208"/>
        <v>0</v>
      </c>
      <c r="K439" s="15"/>
      <c r="L439" s="15">
        <f t="shared" si="208"/>
        <v>504</v>
      </c>
      <c r="M439" s="15"/>
      <c r="N439" s="15">
        <f t="shared" si="208"/>
        <v>126</v>
      </c>
      <c r="O439" s="15"/>
      <c r="P439" s="62">
        <f t="shared" si="189"/>
        <v>0.25</v>
      </c>
    </row>
    <row r="440" spans="2:16" x14ac:dyDescent="0.2">
      <c r="B440" s="12" t="s">
        <v>51</v>
      </c>
      <c r="C440" s="13">
        <v>650</v>
      </c>
      <c r="D440" s="10" t="s">
        <v>39</v>
      </c>
      <c r="E440" s="10" t="s">
        <v>33</v>
      </c>
      <c r="F440" s="10" t="s">
        <v>490</v>
      </c>
      <c r="G440" s="14">
        <v>300</v>
      </c>
      <c r="H440" s="15">
        <f t="shared" si="208"/>
        <v>504</v>
      </c>
      <c r="I440" s="15"/>
      <c r="J440" s="15">
        <f t="shared" si="208"/>
        <v>0</v>
      </c>
      <c r="K440" s="15"/>
      <c r="L440" s="15">
        <f t="shared" si="208"/>
        <v>504</v>
      </c>
      <c r="M440" s="15"/>
      <c r="N440" s="15">
        <f t="shared" si="208"/>
        <v>126</v>
      </c>
      <c r="O440" s="15"/>
      <c r="P440" s="62">
        <f t="shared" si="189"/>
        <v>0.25</v>
      </c>
    </row>
    <row r="441" spans="2:16" x14ac:dyDescent="0.2">
      <c r="B441" s="18" t="s">
        <v>128</v>
      </c>
      <c r="C441" s="13">
        <v>650</v>
      </c>
      <c r="D441" s="13">
        <v>10</v>
      </c>
      <c r="E441" s="13">
        <v>1</v>
      </c>
      <c r="F441" s="10" t="s">
        <v>490</v>
      </c>
      <c r="G441" s="14">
        <v>310</v>
      </c>
      <c r="H441" s="15">
        <v>504</v>
      </c>
      <c r="I441" s="15"/>
      <c r="J441" s="15"/>
      <c r="K441" s="15"/>
      <c r="L441" s="15">
        <f>H441+J441</f>
        <v>504</v>
      </c>
      <c r="M441" s="15"/>
      <c r="N441" s="15">
        <v>126</v>
      </c>
      <c r="O441" s="15"/>
      <c r="P441" s="62">
        <f t="shared" si="189"/>
        <v>0.25</v>
      </c>
    </row>
    <row r="442" spans="2:16" x14ac:dyDescent="0.2">
      <c r="B442" s="20" t="s">
        <v>52</v>
      </c>
      <c r="C442" s="13">
        <v>650</v>
      </c>
      <c r="D442" s="10">
        <v>11</v>
      </c>
      <c r="E442" s="10" t="s">
        <v>26</v>
      </c>
      <c r="F442" s="10"/>
      <c r="G442" s="14"/>
      <c r="H442" s="15">
        <f>H443</f>
        <v>100</v>
      </c>
      <c r="I442" s="15"/>
      <c r="J442" s="15">
        <f t="shared" ref="J442:L443" si="209">J443</f>
        <v>0</v>
      </c>
      <c r="K442" s="15"/>
      <c r="L442" s="15">
        <f t="shared" si="209"/>
        <v>100</v>
      </c>
      <c r="M442" s="15"/>
      <c r="N442" s="15">
        <f>N443</f>
        <v>14</v>
      </c>
      <c r="O442" s="15"/>
      <c r="P442" s="62">
        <f t="shared" si="189"/>
        <v>0.14000000000000001</v>
      </c>
    </row>
    <row r="443" spans="2:16" x14ac:dyDescent="0.2">
      <c r="B443" s="20" t="s">
        <v>57</v>
      </c>
      <c r="C443" s="13">
        <v>650</v>
      </c>
      <c r="D443" s="10" t="s">
        <v>53</v>
      </c>
      <c r="E443" s="10" t="s">
        <v>33</v>
      </c>
      <c r="F443" s="10"/>
      <c r="G443" s="14"/>
      <c r="H443" s="15">
        <f>H444</f>
        <v>100</v>
      </c>
      <c r="I443" s="15"/>
      <c r="J443" s="15">
        <f t="shared" si="209"/>
        <v>0</v>
      </c>
      <c r="K443" s="15"/>
      <c r="L443" s="15">
        <f t="shared" si="209"/>
        <v>100</v>
      </c>
      <c r="M443" s="15"/>
      <c r="N443" s="15">
        <f>N444</f>
        <v>14</v>
      </c>
      <c r="O443" s="15"/>
      <c r="P443" s="62">
        <f t="shared" si="189"/>
        <v>0.14000000000000001</v>
      </c>
    </row>
    <row r="444" spans="2:16" ht="24" x14ac:dyDescent="0.2">
      <c r="B444" s="17" t="s">
        <v>77</v>
      </c>
      <c r="C444" s="13">
        <v>650</v>
      </c>
      <c r="D444" s="10" t="s">
        <v>53</v>
      </c>
      <c r="E444" s="10" t="s">
        <v>33</v>
      </c>
      <c r="F444" s="10" t="s">
        <v>108</v>
      </c>
      <c r="G444" s="14"/>
      <c r="H444" s="15">
        <f t="shared" ref="H444:N446" si="210">H445</f>
        <v>100</v>
      </c>
      <c r="I444" s="15"/>
      <c r="J444" s="15">
        <f t="shared" si="210"/>
        <v>0</v>
      </c>
      <c r="K444" s="15"/>
      <c r="L444" s="15">
        <f t="shared" si="210"/>
        <v>100</v>
      </c>
      <c r="M444" s="15"/>
      <c r="N444" s="15">
        <f t="shared" si="210"/>
        <v>14</v>
      </c>
      <c r="O444" s="15"/>
      <c r="P444" s="62">
        <f t="shared" si="189"/>
        <v>0.14000000000000001</v>
      </c>
    </row>
    <row r="445" spans="2:16" ht="15.75" customHeight="1" x14ac:dyDescent="0.2">
      <c r="B445" s="17" t="s">
        <v>351</v>
      </c>
      <c r="C445" s="13">
        <v>650</v>
      </c>
      <c r="D445" s="10" t="s">
        <v>53</v>
      </c>
      <c r="E445" s="10" t="s">
        <v>33</v>
      </c>
      <c r="F445" s="10" t="s">
        <v>491</v>
      </c>
      <c r="G445" s="14"/>
      <c r="H445" s="15">
        <f>H446</f>
        <v>100</v>
      </c>
      <c r="I445" s="15"/>
      <c r="J445" s="15">
        <f t="shared" si="210"/>
        <v>0</v>
      </c>
      <c r="K445" s="15"/>
      <c r="L445" s="15">
        <f t="shared" si="210"/>
        <v>100</v>
      </c>
      <c r="M445" s="15"/>
      <c r="N445" s="15">
        <f>N446</f>
        <v>14</v>
      </c>
      <c r="O445" s="15"/>
      <c r="P445" s="62">
        <f t="shared" si="189"/>
        <v>0.14000000000000001</v>
      </c>
    </row>
    <row r="446" spans="2:16" ht="24" x14ac:dyDescent="0.2">
      <c r="B446" s="17" t="s">
        <v>492</v>
      </c>
      <c r="C446" s="13">
        <v>650</v>
      </c>
      <c r="D446" s="10" t="s">
        <v>53</v>
      </c>
      <c r="E446" s="10" t="s">
        <v>33</v>
      </c>
      <c r="F446" s="10" t="s">
        <v>493</v>
      </c>
      <c r="G446" s="14"/>
      <c r="H446" s="15">
        <f>H447</f>
        <v>100</v>
      </c>
      <c r="I446" s="15"/>
      <c r="J446" s="15">
        <f t="shared" si="210"/>
        <v>0</v>
      </c>
      <c r="K446" s="15"/>
      <c r="L446" s="15">
        <f t="shared" si="210"/>
        <v>100</v>
      </c>
      <c r="M446" s="15"/>
      <c r="N446" s="15">
        <f>N447</f>
        <v>14</v>
      </c>
      <c r="O446" s="15"/>
      <c r="P446" s="62">
        <f t="shared" si="189"/>
        <v>0.14000000000000001</v>
      </c>
    </row>
    <row r="447" spans="2:16" x14ac:dyDescent="0.2">
      <c r="B447" s="17" t="s">
        <v>494</v>
      </c>
      <c r="C447" s="13">
        <v>650</v>
      </c>
      <c r="D447" s="10" t="s">
        <v>53</v>
      </c>
      <c r="E447" s="10" t="s">
        <v>33</v>
      </c>
      <c r="F447" s="10" t="s">
        <v>495</v>
      </c>
      <c r="G447" s="14"/>
      <c r="H447" s="15">
        <f>H448+H450</f>
        <v>100</v>
      </c>
      <c r="I447" s="15"/>
      <c r="J447" s="15">
        <f t="shared" ref="J447" si="211">J448+J450</f>
        <v>0</v>
      </c>
      <c r="K447" s="15"/>
      <c r="L447" s="15">
        <f>L448+L450</f>
        <v>100</v>
      </c>
      <c r="M447" s="15"/>
      <c r="N447" s="15">
        <f>N448+N450</f>
        <v>14</v>
      </c>
      <c r="O447" s="15"/>
      <c r="P447" s="62">
        <f t="shared" si="189"/>
        <v>0.14000000000000001</v>
      </c>
    </row>
    <row r="448" spans="2:16" ht="48" x14ac:dyDescent="0.2">
      <c r="B448" s="17" t="s">
        <v>10</v>
      </c>
      <c r="C448" s="13">
        <v>650</v>
      </c>
      <c r="D448" s="10" t="s">
        <v>53</v>
      </c>
      <c r="E448" s="10" t="s">
        <v>33</v>
      </c>
      <c r="F448" s="10" t="s">
        <v>495</v>
      </c>
      <c r="G448" s="14">
        <v>100</v>
      </c>
      <c r="H448" s="15">
        <f>H449</f>
        <v>100</v>
      </c>
      <c r="I448" s="15"/>
      <c r="J448" s="15">
        <f t="shared" ref="J448" si="212">J449</f>
        <v>0</v>
      </c>
      <c r="K448" s="15"/>
      <c r="L448" s="15">
        <f>L449</f>
        <v>100</v>
      </c>
      <c r="M448" s="15"/>
      <c r="N448" s="15">
        <f>N449</f>
        <v>14</v>
      </c>
      <c r="O448" s="15"/>
      <c r="P448" s="62">
        <f t="shared" si="189"/>
        <v>0.14000000000000001</v>
      </c>
    </row>
    <row r="449" spans="1:16" x14ac:dyDescent="0.2">
      <c r="B449" s="18" t="s">
        <v>71</v>
      </c>
      <c r="C449" s="13">
        <v>650</v>
      </c>
      <c r="D449" s="10" t="s">
        <v>53</v>
      </c>
      <c r="E449" s="10" t="s">
        <v>33</v>
      </c>
      <c r="F449" s="10" t="s">
        <v>495</v>
      </c>
      <c r="G449" s="14">
        <v>110</v>
      </c>
      <c r="H449" s="15">
        <v>100</v>
      </c>
      <c r="I449" s="15"/>
      <c r="J449" s="15"/>
      <c r="K449" s="15"/>
      <c r="L449" s="15">
        <f>H449+J449</f>
        <v>100</v>
      </c>
      <c r="M449" s="15"/>
      <c r="N449" s="15">
        <v>14</v>
      </c>
      <c r="O449" s="15"/>
      <c r="P449" s="62">
        <f t="shared" si="189"/>
        <v>0.14000000000000001</v>
      </c>
    </row>
    <row r="450" spans="1:16" ht="24" hidden="1" x14ac:dyDescent="0.2">
      <c r="B450" s="18" t="s">
        <v>68</v>
      </c>
      <c r="C450" s="13">
        <v>650</v>
      </c>
      <c r="D450" s="10" t="s">
        <v>53</v>
      </c>
      <c r="E450" s="10" t="s">
        <v>33</v>
      </c>
      <c r="F450" s="10" t="s">
        <v>495</v>
      </c>
      <c r="G450" s="14">
        <v>200</v>
      </c>
      <c r="H450" s="15">
        <f>H451</f>
        <v>0</v>
      </c>
      <c r="I450" s="15"/>
      <c r="J450" s="15">
        <f t="shared" ref="J450" si="213">J451</f>
        <v>0</v>
      </c>
      <c r="K450" s="15"/>
      <c r="L450" s="15">
        <f>L451</f>
        <v>0</v>
      </c>
      <c r="M450" s="15"/>
      <c r="N450" s="15">
        <f>N451</f>
        <v>0</v>
      </c>
      <c r="O450" s="15"/>
      <c r="P450" s="62" t="e">
        <f t="shared" si="189"/>
        <v>#DIV/0!</v>
      </c>
    </row>
    <row r="451" spans="1:16" ht="24" hidden="1" x14ac:dyDescent="0.2">
      <c r="B451" s="18" t="s">
        <v>16</v>
      </c>
      <c r="C451" s="13">
        <v>650</v>
      </c>
      <c r="D451" s="10" t="s">
        <v>53</v>
      </c>
      <c r="E451" s="10" t="s">
        <v>33</v>
      </c>
      <c r="F451" s="10" t="s">
        <v>495</v>
      </c>
      <c r="G451" s="93">
        <v>240</v>
      </c>
      <c r="H451" s="15">
        <v>0</v>
      </c>
      <c r="I451" s="15"/>
      <c r="J451" s="15"/>
      <c r="K451" s="15"/>
      <c r="L451" s="15">
        <f>H451+J451</f>
        <v>0</v>
      </c>
      <c r="M451" s="15"/>
      <c r="N451" s="15">
        <v>0</v>
      </c>
      <c r="O451" s="15"/>
      <c r="P451" s="62" t="e">
        <f t="shared" si="189"/>
        <v>#DIV/0!</v>
      </c>
    </row>
    <row r="452" spans="1:16" ht="24" x14ac:dyDescent="0.2">
      <c r="B452" s="18" t="s">
        <v>546</v>
      </c>
      <c r="C452" s="13">
        <v>650</v>
      </c>
      <c r="D452" s="10" t="s">
        <v>547</v>
      </c>
      <c r="E452" s="10" t="s">
        <v>26</v>
      </c>
      <c r="F452" s="10"/>
      <c r="G452" s="14"/>
      <c r="H452" s="15">
        <f t="shared" ref="H452:N458" si="214">H453</f>
        <v>8.4</v>
      </c>
      <c r="I452" s="15"/>
      <c r="J452" s="15">
        <f t="shared" si="214"/>
        <v>0</v>
      </c>
      <c r="K452" s="15"/>
      <c r="L452" s="15">
        <f t="shared" si="214"/>
        <v>8.4</v>
      </c>
      <c r="M452" s="15"/>
      <c r="N452" s="15">
        <f t="shared" si="214"/>
        <v>1.4</v>
      </c>
      <c r="O452" s="15"/>
      <c r="P452" s="62">
        <f t="shared" si="189"/>
        <v>0.16666666666666666</v>
      </c>
    </row>
    <row r="453" spans="1:16" ht="24" x14ac:dyDescent="0.2">
      <c r="B453" s="18" t="s">
        <v>548</v>
      </c>
      <c r="C453" s="13">
        <v>650</v>
      </c>
      <c r="D453" s="10" t="s">
        <v>547</v>
      </c>
      <c r="E453" s="10" t="s">
        <v>33</v>
      </c>
      <c r="F453" s="10"/>
      <c r="G453" s="14"/>
      <c r="H453" s="15">
        <f t="shared" si="214"/>
        <v>8.4</v>
      </c>
      <c r="I453" s="15"/>
      <c r="J453" s="15">
        <f t="shared" si="214"/>
        <v>0</v>
      </c>
      <c r="K453" s="15"/>
      <c r="L453" s="15">
        <f t="shared" si="214"/>
        <v>8.4</v>
      </c>
      <c r="M453" s="15"/>
      <c r="N453" s="15">
        <f t="shared" si="214"/>
        <v>1.4</v>
      </c>
      <c r="O453" s="15"/>
      <c r="P453" s="62">
        <f t="shared" si="189"/>
        <v>0.16666666666666666</v>
      </c>
    </row>
    <row r="454" spans="1:16" ht="24" x14ac:dyDescent="0.2">
      <c r="B454" s="16" t="s">
        <v>350</v>
      </c>
      <c r="C454" s="13">
        <v>650</v>
      </c>
      <c r="D454" s="10" t="s">
        <v>547</v>
      </c>
      <c r="E454" s="10" t="s">
        <v>33</v>
      </c>
      <c r="F454" s="10" t="s">
        <v>78</v>
      </c>
      <c r="G454" s="14"/>
      <c r="H454" s="15">
        <f>H455</f>
        <v>8.4</v>
      </c>
      <c r="I454" s="15"/>
      <c r="J454" s="15">
        <f t="shared" si="214"/>
        <v>0</v>
      </c>
      <c r="K454" s="15"/>
      <c r="L454" s="15">
        <f t="shared" si="214"/>
        <v>8.4</v>
      </c>
      <c r="M454" s="15"/>
      <c r="N454" s="15">
        <f>N455</f>
        <v>1.4</v>
      </c>
      <c r="O454" s="15"/>
      <c r="P454" s="62">
        <f t="shared" si="189"/>
        <v>0.16666666666666666</v>
      </c>
    </row>
    <row r="455" spans="1:16" x14ac:dyDescent="0.2">
      <c r="B455" s="16" t="s">
        <v>351</v>
      </c>
      <c r="C455" s="13">
        <v>650</v>
      </c>
      <c r="D455" s="10" t="s">
        <v>547</v>
      </c>
      <c r="E455" s="10" t="s">
        <v>33</v>
      </c>
      <c r="F455" s="10" t="s">
        <v>352</v>
      </c>
      <c r="G455" s="14"/>
      <c r="H455" s="15">
        <f>H456</f>
        <v>8.4</v>
      </c>
      <c r="I455" s="15"/>
      <c r="J455" s="15">
        <f t="shared" si="214"/>
        <v>0</v>
      </c>
      <c r="K455" s="15"/>
      <c r="L455" s="15">
        <f t="shared" si="214"/>
        <v>8.4</v>
      </c>
      <c r="M455" s="15"/>
      <c r="N455" s="15">
        <f>N456</f>
        <v>1.4</v>
      </c>
      <c r="O455" s="15"/>
      <c r="P455" s="62">
        <f t="shared" si="189"/>
        <v>0.16666666666666666</v>
      </c>
    </row>
    <row r="456" spans="1:16" ht="24" x14ac:dyDescent="0.2">
      <c r="B456" s="17" t="s">
        <v>549</v>
      </c>
      <c r="C456" s="13">
        <v>650</v>
      </c>
      <c r="D456" s="10" t="s">
        <v>547</v>
      </c>
      <c r="E456" s="10" t="s">
        <v>33</v>
      </c>
      <c r="F456" s="10" t="s">
        <v>550</v>
      </c>
      <c r="G456" s="14"/>
      <c r="H456" s="15">
        <f>H457</f>
        <v>8.4</v>
      </c>
      <c r="I456" s="15"/>
      <c r="J456" s="15">
        <f t="shared" si="214"/>
        <v>0</v>
      </c>
      <c r="K456" s="15"/>
      <c r="L456" s="15">
        <f t="shared" si="214"/>
        <v>8.4</v>
      </c>
      <c r="M456" s="15"/>
      <c r="N456" s="15">
        <f>N457</f>
        <v>1.4</v>
      </c>
      <c r="O456" s="15"/>
      <c r="P456" s="62">
        <f t="shared" si="189"/>
        <v>0.16666666666666666</v>
      </c>
    </row>
    <row r="457" spans="1:16" x14ac:dyDescent="0.2">
      <c r="A457" s="1"/>
      <c r="B457" s="17" t="s">
        <v>358</v>
      </c>
      <c r="C457" s="13">
        <v>650</v>
      </c>
      <c r="D457" s="13">
        <v>13</v>
      </c>
      <c r="E457" s="13">
        <v>1</v>
      </c>
      <c r="F457" s="10" t="s">
        <v>359</v>
      </c>
      <c r="G457" s="14"/>
      <c r="H457" s="15">
        <f>H458</f>
        <v>8.4</v>
      </c>
      <c r="I457" s="15"/>
      <c r="J457" s="15">
        <f t="shared" si="214"/>
        <v>0</v>
      </c>
      <c r="K457" s="15"/>
      <c r="L457" s="15">
        <f t="shared" si="214"/>
        <v>8.4</v>
      </c>
      <c r="M457" s="15"/>
      <c r="N457" s="15">
        <f>N458</f>
        <v>1.4</v>
      </c>
      <c r="O457" s="15"/>
      <c r="P457" s="62">
        <f t="shared" si="189"/>
        <v>0.16666666666666666</v>
      </c>
    </row>
    <row r="458" spans="1:16" s="2" customFormat="1" x14ac:dyDescent="0.2">
      <c r="A458" s="1"/>
      <c r="B458" s="18" t="s">
        <v>551</v>
      </c>
      <c r="C458" s="13">
        <v>650</v>
      </c>
      <c r="D458" s="37">
        <v>13</v>
      </c>
      <c r="E458" s="37">
        <v>1</v>
      </c>
      <c r="F458" s="10" t="s">
        <v>359</v>
      </c>
      <c r="G458" s="39">
        <v>700</v>
      </c>
      <c r="H458" s="40">
        <f>H459</f>
        <v>8.4</v>
      </c>
      <c r="I458" s="40"/>
      <c r="J458" s="40">
        <f t="shared" si="214"/>
        <v>0</v>
      </c>
      <c r="K458" s="40"/>
      <c r="L458" s="40">
        <f t="shared" si="214"/>
        <v>8.4</v>
      </c>
      <c r="M458" s="40"/>
      <c r="N458" s="40">
        <f>N459</f>
        <v>1.4</v>
      </c>
      <c r="O458" s="40"/>
      <c r="P458" s="62">
        <f t="shared" ref="P458:P460" si="215">N458/L458</f>
        <v>0.16666666666666666</v>
      </c>
    </row>
    <row r="459" spans="1:16" s="2" customFormat="1" x14ac:dyDescent="0.2">
      <c r="A459" s="1"/>
      <c r="B459" s="12" t="s">
        <v>552</v>
      </c>
      <c r="C459" s="13">
        <v>650</v>
      </c>
      <c r="D459" s="13">
        <v>13</v>
      </c>
      <c r="E459" s="13">
        <v>1</v>
      </c>
      <c r="F459" s="10" t="s">
        <v>359</v>
      </c>
      <c r="G459" s="14">
        <v>730</v>
      </c>
      <c r="H459" s="15">
        <v>8.4</v>
      </c>
      <c r="I459" s="15"/>
      <c r="J459" s="15"/>
      <c r="K459" s="15"/>
      <c r="L459" s="15">
        <f>H459+J459</f>
        <v>8.4</v>
      </c>
      <c r="M459" s="15"/>
      <c r="N459" s="15">
        <v>1.4</v>
      </c>
      <c r="O459" s="15"/>
      <c r="P459" s="62">
        <f t="shared" si="215"/>
        <v>0.16666666666666666</v>
      </c>
    </row>
    <row r="460" spans="1:16" ht="15" customHeight="1" x14ac:dyDescent="0.2">
      <c r="B460" s="27" t="s">
        <v>56</v>
      </c>
      <c r="C460" s="9"/>
      <c r="D460" s="9"/>
      <c r="E460" s="9"/>
      <c r="F460" s="10"/>
      <c r="G460" s="60">
        <v>1</v>
      </c>
      <c r="H460" s="28">
        <f t="shared" ref="H460:O460" si="216">H10+H90+H99+H144+H235+H386+H399+H434+H442+H452</f>
        <v>345098.8</v>
      </c>
      <c r="I460" s="28">
        <f t="shared" si="216"/>
        <v>2042.6</v>
      </c>
      <c r="J460" s="28">
        <f t="shared" si="216"/>
        <v>-1008.6000000000003</v>
      </c>
      <c r="K460" s="28">
        <f t="shared" si="216"/>
        <v>0</v>
      </c>
      <c r="L460" s="28">
        <f>L10+L90+L99+L144+L235+L386+L399+L434+L442+L452</f>
        <v>344241.10000000003</v>
      </c>
      <c r="M460" s="28">
        <f t="shared" si="216"/>
        <v>2042.6</v>
      </c>
      <c r="N460" s="28">
        <f t="shared" si="216"/>
        <v>30752.600000000002</v>
      </c>
      <c r="O460" s="28">
        <f t="shared" si="216"/>
        <v>489.09999999999997</v>
      </c>
      <c r="P460" s="62">
        <f t="shared" si="215"/>
        <v>8.93344809785932E-2</v>
      </c>
    </row>
    <row r="461" spans="1:16" s="2" customFormat="1" ht="15.75" hidden="1" customHeight="1" x14ac:dyDescent="0.2">
      <c r="C461" s="4"/>
      <c r="D461" s="4"/>
      <c r="E461" s="4"/>
      <c r="F461" s="6"/>
      <c r="G461" s="89">
        <v>1</v>
      </c>
      <c r="H461" s="120"/>
      <c r="I461" s="120"/>
      <c r="J461" s="89">
        <v>2968</v>
      </c>
      <c r="K461" s="120"/>
      <c r="L461" s="120"/>
      <c r="M461" s="120"/>
      <c r="N461" s="120"/>
      <c r="O461" s="120"/>
    </row>
    <row r="462" spans="1:16" x14ac:dyDescent="0.2">
      <c r="G462" s="88">
        <v>1</v>
      </c>
      <c r="H462" s="121">
        <v>345098.8</v>
      </c>
      <c r="I462" s="122"/>
      <c r="J462" s="122"/>
      <c r="K462" s="122"/>
      <c r="L462" s="103">
        <v>344241.2</v>
      </c>
      <c r="M462" s="122"/>
      <c r="N462" s="126">
        <v>30752.54</v>
      </c>
      <c r="O462" s="122"/>
    </row>
    <row r="463" spans="1:16" x14ac:dyDescent="0.2">
      <c r="L463" s="88"/>
    </row>
  </sheetData>
  <autoFilter ref="B9:O462">
    <filterColumn colId="10">
      <filters>
        <filter val="1 166,2"/>
        <filter val="1 200,0"/>
        <filter val="1 352,9"/>
        <filter val="1 698,7"/>
        <filter val="1 831,0"/>
        <filter val="1 927,6"/>
        <filter val="100 071,6"/>
        <filter val="100,0"/>
        <filter val="100,7"/>
        <filter val="101 271,6"/>
        <filter val="115,0"/>
        <filter val="134,9"/>
        <filter val="141,1"/>
        <filter val="15,0"/>
        <filter val="150,9"/>
        <filter val="161,5"/>
        <filter val="170,0"/>
        <filter val="18,8"/>
        <filter val="182,2"/>
        <filter val="19,8"/>
        <filter val="2 129,5"/>
        <filter val="2 702,4"/>
        <filter val="2 900,0"/>
        <filter val="2 987,2"/>
        <filter val="201 750,2"/>
        <filter val="225,7"/>
        <filter val="228,9"/>
        <filter val="24 140,7"/>
        <filter val="240,3"/>
        <filter val="27 575,8"/>
        <filter val="29 267,4"/>
        <filter val="3 044,5"/>
        <filter val="3 068,4"/>
        <filter val="3 352,8"/>
        <filter val="3,8"/>
        <filter val="30,4"/>
        <filter val="31 168,9"/>
        <filter val="31 338,9"/>
        <filter val="31 438,9"/>
        <filter val="32 567,0"/>
        <filter val="32 748,8"/>
        <filter val="32 883,7"/>
        <filter val="344 241,2"/>
        <filter val="344 241,20"/>
        <filter val="37 783,6"/>
        <filter val="39 324,3"/>
        <filter val="4 163,8"/>
        <filter val="40,7"/>
        <filter val="42 426,4"/>
        <filter val="42 916,2"/>
        <filter val="46 484,7"/>
        <filter val="470,0"/>
        <filter val="489,8"/>
        <filter val="5 165,0"/>
        <filter val="5 292,0"/>
        <filter val="5 442,9"/>
        <filter val="50,0"/>
        <filter val="500,0"/>
        <filter val="504,0"/>
        <filter val="57 252,1"/>
        <filter val="57,6"/>
        <filter val="57,60"/>
        <filter val="61,5"/>
        <filter val="776,6"/>
        <filter val="79 019,0"/>
        <filter val="8,4"/>
        <filter val="8,5"/>
        <filter val="846,0"/>
        <filter val="91,9"/>
        <filter val="95 035,7"/>
        <filter val="96 584,4"/>
        <filter val="99 571,6"/>
      </filters>
    </filterColumn>
  </autoFilter>
  <mergeCells count="1">
    <mergeCell ref="B6:I6"/>
  </mergeCells>
  <pageMargins left="0.19685039370078741" right="0.19685039370078741" top="0.19685039370078741" bottom="0.19685039370078741" header="0.19685039370078741" footer="0.19685039370078741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F18"/>
  <sheetViews>
    <sheetView zoomScale="106" zoomScaleNormal="106" workbookViewId="0">
      <selection activeCell="D15" sqref="D15"/>
    </sheetView>
  </sheetViews>
  <sheetFormatPr defaultRowHeight="15" x14ac:dyDescent="0.25"/>
  <cols>
    <col min="1" max="1" width="4.140625" style="78" customWidth="1"/>
    <col min="2" max="2" width="23.42578125" style="78" customWidth="1"/>
    <col min="3" max="3" width="40.85546875" style="78" customWidth="1"/>
    <col min="4" max="4" width="10" style="78" customWidth="1"/>
    <col min="5" max="6" width="9.140625" style="78" customWidth="1"/>
    <col min="7" max="16384" width="9.140625" style="78"/>
  </cols>
  <sheetData>
    <row r="1" spans="2:6" x14ac:dyDescent="0.25">
      <c r="E1" s="79" t="s">
        <v>317</v>
      </c>
    </row>
    <row r="2" spans="2:6" x14ac:dyDescent="0.25">
      <c r="E2" s="79" t="s">
        <v>153</v>
      </c>
    </row>
    <row r="3" spans="2:6" x14ac:dyDescent="0.25">
      <c r="E3" s="79" t="s">
        <v>1</v>
      </c>
    </row>
    <row r="4" spans="2:6" x14ac:dyDescent="0.25">
      <c r="E4" s="80" t="s">
        <v>555</v>
      </c>
    </row>
    <row r="5" spans="2:6" x14ac:dyDescent="0.25">
      <c r="D5" s="80"/>
    </row>
    <row r="6" spans="2:6" ht="28.5" customHeight="1" x14ac:dyDescent="0.25">
      <c r="B6" s="131" t="s">
        <v>318</v>
      </c>
      <c r="C6" s="131"/>
      <c r="D6" s="131"/>
      <c r="E6" s="80"/>
    </row>
    <row r="7" spans="2:6" x14ac:dyDescent="0.25">
      <c r="D7" s="79"/>
      <c r="E7" s="79" t="s">
        <v>296</v>
      </c>
    </row>
    <row r="8" spans="2:6" ht="63.75" x14ac:dyDescent="0.25">
      <c r="B8" s="81" t="s">
        <v>297</v>
      </c>
      <c r="C8" s="81" t="s">
        <v>298</v>
      </c>
      <c r="D8" s="85" t="s">
        <v>512</v>
      </c>
      <c r="E8" s="87" t="s">
        <v>554</v>
      </c>
      <c r="F8" s="87" t="s">
        <v>152</v>
      </c>
    </row>
    <row r="9" spans="2:6" ht="38.25" x14ac:dyDescent="0.25">
      <c r="B9" s="81" t="s">
        <v>299</v>
      </c>
      <c r="C9" s="82" t="s">
        <v>300</v>
      </c>
      <c r="D9" s="125">
        <f>D10-D11</f>
        <v>-4740</v>
      </c>
      <c r="E9" s="125">
        <f t="shared" ref="E9" si="0">E10-E11</f>
        <v>-790</v>
      </c>
      <c r="F9" s="86"/>
    </row>
    <row r="10" spans="2:6" ht="51" x14ac:dyDescent="0.25">
      <c r="B10" s="81" t="s">
        <v>301</v>
      </c>
      <c r="C10" s="82" t="s">
        <v>302</v>
      </c>
      <c r="D10" s="81">
        <v>0</v>
      </c>
      <c r="E10" s="81">
        <v>0</v>
      </c>
      <c r="F10" s="84"/>
    </row>
    <row r="11" spans="2:6" ht="51" x14ac:dyDescent="0.25">
      <c r="B11" s="81" t="s">
        <v>303</v>
      </c>
      <c r="C11" s="82" t="s">
        <v>304</v>
      </c>
      <c r="D11" s="81">
        <v>4740</v>
      </c>
      <c r="E11" s="81">
        <v>790</v>
      </c>
      <c r="F11" s="84"/>
    </row>
    <row r="12" spans="2:6" ht="25.5" x14ac:dyDescent="0.25">
      <c r="B12" s="81" t="s">
        <v>305</v>
      </c>
      <c r="C12" s="82" t="s">
        <v>306</v>
      </c>
      <c r="D12" s="125">
        <f>D14-D13</f>
        <v>5731.4</v>
      </c>
      <c r="E12" s="125">
        <f>E14-E13</f>
        <v>-1615.6000000000004</v>
      </c>
      <c r="F12" s="84">
        <f t="shared" ref="F12:F18" si="1">E12/D12</f>
        <v>-0.28188575217224421</v>
      </c>
    </row>
    <row r="13" spans="2:6" ht="25.5" x14ac:dyDescent="0.25">
      <c r="B13" s="81" t="s">
        <v>307</v>
      </c>
      <c r="C13" s="82" t="s">
        <v>308</v>
      </c>
      <c r="D13" s="81">
        <v>0</v>
      </c>
      <c r="E13" s="67">
        <v>7347</v>
      </c>
      <c r="F13" s="84" t="e">
        <f t="shared" si="1"/>
        <v>#DIV/0!</v>
      </c>
    </row>
    <row r="14" spans="2:6" ht="25.5" x14ac:dyDescent="0.25">
      <c r="B14" s="81" t="s">
        <v>319</v>
      </c>
      <c r="C14" s="82" t="s">
        <v>309</v>
      </c>
      <c r="D14" s="104">
        <v>5731.4</v>
      </c>
      <c r="E14" s="67">
        <v>5731.4</v>
      </c>
      <c r="F14" s="84">
        <f t="shared" si="1"/>
        <v>1</v>
      </c>
    </row>
    <row r="15" spans="2:6" ht="25.5" x14ac:dyDescent="0.25">
      <c r="B15" s="81" t="s">
        <v>310</v>
      </c>
      <c r="C15" s="82" t="s">
        <v>311</v>
      </c>
      <c r="D15" s="81">
        <f>D16+D17</f>
        <v>0</v>
      </c>
      <c r="E15" s="81">
        <f>E16+E17</f>
        <v>0</v>
      </c>
      <c r="F15" s="84"/>
    </row>
    <row r="16" spans="2:6" ht="25.5" x14ac:dyDescent="0.25">
      <c r="B16" s="81" t="s">
        <v>312</v>
      </c>
      <c r="C16" s="82" t="s">
        <v>313</v>
      </c>
      <c r="D16" s="81">
        <v>0</v>
      </c>
      <c r="E16" s="81"/>
      <c r="F16" s="84"/>
    </row>
    <row r="17" spans="2:6" ht="81.75" customHeight="1" x14ac:dyDescent="0.25">
      <c r="B17" s="81" t="s">
        <v>314</v>
      </c>
      <c r="C17" s="82" t="s">
        <v>315</v>
      </c>
      <c r="D17" s="81">
        <v>0</v>
      </c>
      <c r="E17" s="81">
        <v>0</v>
      </c>
      <c r="F17" s="84"/>
    </row>
    <row r="18" spans="2:6" ht="25.5" x14ac:dyDescent="0.25">
      <c r="B18" s="83"/>
      <c r="C18" s="83" t="s">
        <v>316</v>
      </c>
      <c r="D18" s="125">
        <f>D9+D12+D15</f>
        <v>991.39999999999964</v>
      </c>
      <c r="E18" s="125">
        <f>E9+E12+E15</f>
        <v>-2405.6000000000004</v>
      </c>
      <c r="F18" s="84">
        <f t="shared" si="1"/>
        <v>-2.4264676215452909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доходы 2025</vt:lpstr>
      <vt:lpstr>расходы 1 квартал 2025 </vt:lpstr>
      <vt:lpstr>по ИФДБ</vt:lpstr>
      <vt:lpstr>'приложение 1 доходы 2025'!Область_печати</vt:lpstr>
      <vt:lpstr>'расходы 1 квартал 2025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2025-06-18T12:04:41Z</cp:lastPrinted>
  <dcterms:created xsi:type="dcterms:W3CDTF">2013-11-14T08:43:48Z</dcterms:created>
  <dcterms:modified xsi:type="dcterms:W3CDTF">2025-08-18T11:19:02Z</dcterms:modified>
</cp:coreProperties>
</file>